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D\Documents\Apéndices Libro\"/>
    </mc:Choice>
  </mc:AlternateContent>
  <xr:revisionPtr revIDLastSave="0" documentId="13_ncr:1_{2B44B83E-799E-4ADF-8FA1-75DAB4C0ADD7}" xr6:coauthVersionLast="47" xr6:coauthVersionMax="47" xr10:uidLastSave="{00000000-0000-0000-0000-000000000000}"/>
  <bookViews>
    <workbookView xWindow="-120" yWindow="-120" windowWidth="29040" windowHeight="15840" xr2:uid="{C4B146EB-D876-4086-8760-B90A965ECCBE}"/>
  </bookViews>
  <sheets>
    <sheet name="Materia prima" sheetId="4" r:id="rId1"/>
    <sheet name="Maquinaria y equipo" sheetId="3" r:id="rId2"/>
    <sheet name="A. salarial" sheetId="5" r:id="rId3"/>
    <sheet name="A. legal y sanitario" sheetId="6" r:id="rId4"/>
    <sheet name="Inversiones" sheetId="7" r:id="rId5"/>
    <sheet name="Financiación" sheetId="9" r:id="rId6"/>
    <sheet name="Ventas" sheetId="8" r:id="rId7"/>
    <sheet name="Evaluación Finan." sheetId="11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1" l="1"/>
  <c r="C7" i="11"/>
  <c r="H66" i="8"/>
  <c r="G66" i="8"/>
  <c r="F66" i="8"/>
  <c r="E66" i="8"/>
  <c r="D66" i="8"/>
  <c r="C66" i="8"/>
  <c r="I17" i="4"/>
  <c r="C1" i="9"/>
  <c r="P13" i="4"/>
  <c r="O3" i="4"/>
  <c r="O2" i="4"/>
  <c r="N3" i="4"/>
  <c r="N2" i="4"/>
  <c r="C2" i="8"/>
  <c r="N4" i="11"/>
  <c r="B54" i="8"/>
  <c r="C14" i="8" l="1"/>
  <c r="D14" i="8"/>
  <c r="E14" i="8"/>
  <c r="F14" i="8"/>
  <c r="G14" i="8"/>
  <c r="H14" i="8"/>
  <c r="H32" i="8"/>
  <c r="G32" i="8"/>
  <c r="D32" i="8"/>
  <c r="E32" i="8"/>
  <c r="F32" i="8"/>
  <c r="C32" i="8"/>
  <c r="P14" i="4"/>
  <c r="M15" i="4" s="1"/>
  <c r="O14" i="4"/>
  <c r="O13" i="4"/>
  <c r="B67" i="8"/>
  <c r="H64" i="8"/>
  <c r="B60" i="8"/>
  <c r="C60" i="8" s="1"/>
  <c r="D60" i="8" s="1"/>
  <c r="E60" i="8" s="1"/>
  <c r="F60" i="8" s="1"/>
  <c r="G60" i="8" s="1"/>
  <c r="B59" i="8"/>
  <c r="C59" i="8" s="1"/>
  <c r="D59" i="8" s="1"/>
  <c r="E59" i="8" s="1"/>
  <c r="F59" i="8" s="1"/>
  <c r="G59" i="8" s="1"/>
  <c r="H59" i="8" s="1"/>
  <c r="B58" i="8"/>
  <c r="C58" i="8" s="1"/>
  <c r="D58" i="8" s="1"/>
  <c r="E58" i="8" s="1"/>
  <c r="F58" i="8" s="1"/>
  <c r="G58" i="8" s="1"/>
  <c r="H58" i="8" s="1"/>
  <c r="B57" i="8"/>
  <c r="C57" i="8" s="1"/>
  <c r="D57" i="8" s="1"/>
  <c r="E57" i="8" s="1"/>
  <c r="F57" i="8" s="1"/>
  <c r="C2" i="9"/>
  <c r="B42" i="8" s="1"/>
  <c r="B5" i="7"/>
  <c r="M11" i="4"/>
  <c r="M9" i="4"/>
  <c r="M8" i="4"/>
  <c r="B6" i="6"/>
  <c r="B4" i="6"/>
  <c r="D43" i="3"/>
  <c r="B2" i="6"/>
  <c r="D50" i="3"/>
  <c r="D49" i="3"/>
  <c r="D48" i="3"/>
  <c r="D33" i="3"/>
  <c r="D34" i="3"/>
  <c r="D35" i="3"/>
  <c r="D36" i="3"/>
  <c r="D37" i="3"/>
  <c r="D38" i="3"/>
  <c r="D39" i="3"/>
  <c r="D40" i="3"/>
  <c r="D41" i="3"/>
  <c r="D42" i="3"/>
  <c r="D32" i="3"/>
  <c r="E8" i="9" l="1"/>
  <c r="B61" i="8"/>
  <c r="E61" i="8"/>
  <c r="D61" i="8"/>
  <c r="C61" i="8"/>
  <c r="F61" i="8"/>
  <c r="G57" i="8"/>
  <c r="D51" i="3"/>
  <c r="G5" i="3" s="1"/>
  <c r="G61" i="8" l="1"/>
  <c r="H57" i="8"/>
  <c r="H61" i="8" s="1"/>
  <c r="B64" i="8"/>
  <c r="B65" i="8" s="1"/>
  <c r="D3" i="8"/>
  <c r="E3" i="8" s="1"/>
  <c r="F3" i="8" s="1"/>
  <c r="G3" i="8" s="1"/>
  <c r="H3" i="8" s="1"/>
  <c r="D9" i="9" l="1"/>
  <c r="C5" i="9"/>
  <c r="B12" i="9" s="1"/>
  <c r="C44" i="8" l="1"/>
  <c r="C21" i="8"/>
  <c r="B9" i="9"/>
  <c r="C9" i="9" s="1"/>
  <c r="C43" i="8" s="1"/>
  <c r="B13" i="9"/>
  <c r="B11" i="9"/>
  <c r="B10" i="9"/>
  <c r="C11" i="8"/>
  <c r="C4" i="8"/>
  <c r="E9" i="9" l="1"/>
  <c r="C64" i="8" s="1"/>
  <c r="D2" i="8"/>
  <c r="D4" i="8" s="1"/>
  <c r="B15" i="9"/>
  <c r="D11" i="8"/>
  <c r="I3" i="5"/>
  <c r="I2" i="5"/>
  <c r="D19" i="4"/>
  <c r="N16" i="4"/>
  <c r="N17" i="4"/>
  <c r="P3" i="4"/>
  <c r="P4" i="4" s="1"/>
  <c r="P2" i="4"/>
  <c r="E15" i="4"/>
  <c r="F15" i="4"/>
  <c r="D15" i="4"/>
  <c r="F14" i="4"/>
  <c r="F13" i="4"/>
  <c r="F12" i="4"/>
  <c r="F11" i="4"/>
  <c r="F4" i="4"/>
  <c r="F5" i="4"/>
  <c r="F6" i="4"/>
  <c r="F7" i="4"/>
  <c r="F3" i="4"/>
  <c r="B13" i="7"/>
  <c r="B6" i="7"/>
  <c r="O11" i="4"/>
  <c r="P11" i="4" s="1"/>
  <c r="O4" i="4"/>
  <c r="B20" i="4" s="1"/>
  <c r="M22" i="4" s="1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3" i="3"/>
  <c r="I4" i="4"/>
  <c r="I5" i="4" s="1"/>
  <c r="I6" i="4" s="1"/>
  <c r="I7" i="4" s="1"/>
  <c r="I8" i="4" s="1"/>
  <c r="E14" i="6"/>
  <c r="B20" i="6" s="1"/>
  <c r="B12" i="7" s="1"/>
  <c r="C13" i="4"/>
  <c r="D13" i="4" s="1"/>
  <c r="D20" i="4" l="1"/>
  <c r="C12" i="8" s="1"/>
  <c r="D12" i="8" s="1"/>
  <c r="E12" i="8" s="1"/>
  <c r="E2" i="8"/>
  <c r="F2" i="8" s="1"/>
  <c r="D10" i="9"/>
  <c r="D21" i="8" s="1"/>
  <c r="D28" i="3"/>
  <c r="G3" i="3" s="1"/>
  <c r="N18" i="4"/>
  <c r="M18" i="4" s="1"/>
  <c r="O8" i="4"/>
  <c r="P8" i="4" s="1"/>
  <c r="E11" i="8"/>
  <c r="C9" i="8"/>
  <c r="I9" i="4"/>
  <c r="I10" i="4" s="1"/>
  <c r="J12" i="4" s="1"/>
  <c r="E4" i="8" l="1"/>
  <c r="D44" i="8"/>
  <c r="C10" i="9"/>
  <c r="D43" i="8" s="1"/>
  <c r="B3" i="7"/>
  <c r="G2" i="8"/>
  <c r="F4" i="8"/>
  <c r="F11" i="8"/>
  <c r="F12" i="8"/>
  <c r="D9" i="8"/>
  <c r="C10" i="8"/>
  <c r="E10" i="9" l="1"/>
  <c r="C45" i="8"/>
  <c r="C46" i="8" s="1"/>
  <c r="C3" i="11" s="1"/>
  <c r="C10" i="11" s="1"/>
  <c r="C16" i="11" s="1"/>
  <c r="G11" i="8"/>
  <c r="G12" i="8"/>
  <c r="H2" i="8"/>
  <c r="G4" i="8"/>
  <c r="E9" i="8"/>
  <c r="D10" i="8"/>
  <c r="F3" i="5"/>
  <c r="F2" i="5"/>
  <c r="G3" i="5"/>
  <c r="H3" i="5" s="1"/>
  <c r="G2" i="5"/>
  <c r="H2" i="5" s="1"/>
  <c r="E3" i="5"/>
  <c r="E2" i="5"/>
  <c r="D3" i="5"/>
  <c r="D4" i="5"/>
  <c r="D5" i="5"/>
  <c r="F5" i="5" s="1"/>
  <c r="D6" i="5"/>
  <c r="E6" i="5" s="1"/>
  <c r="D2" i="5"/>
  <c r="D4" i="4"/>
  <c r="E4" i="4" s="1"/>
  <c r="D5" i="4"/>
  <c r="E5" i="4" s="1"/>
  <c r="D6" i="4"/>
  <c r="E6" i="4" s="1"/>
  <c r="D3" i="4"/>
  <c r="E3" i="4" s="1"/>
  <c r="D12" i="4"/>
  <c r="E12" i="4" s="1"/>
  <c r="E13" i="4"/>
  <c r="D11" i="4"/>
  <c r="E11" i="4" s="1"/>
  <c r="F6" i="5" l="1"/>
  <c r="G6" i="5" s="1"/>
  <c r="H6" i="5" s="1"/>
  <c r="E5" i="5"/>
  <c r="G5" i="5" s="1"/>
  <c r="H5" i="5" s="1"/>
  <c r="F4" i="5"/>
  <c r="E4" i="5"/>
  <c r="G4" i="5" s="1"/>
  <c r="H4" i="5" s="1"/>
  <c r="D11" i="9"/>
  <c r="D64" i="8"/>
  <c r="C11" i="9"/>
  <c r="E43" i="8" s="1"/>
  <c r="D45" i="8"/>
  <c r="D46" i="8" s="1"/>
  <c r="D3" i="11" s="1"/>
  <c r="D10" i="11" s="1"/>
  <c r="D16" i="11" s="1"/>
  <c r="H11" i="8"/>
  <c r="H4" i="8"/>
  <c r="H12" i="8"/>
  <c r="F9" i="8"/>
  <c r="E10" i="8"/>
  <c r="E7" i="4"/>
  <c r="E14" i="4"/>
  <c r="B19" i="4" s="1"/>
  <c r="D7" i="4"/>
  <c r="D14" i="4"/>
  <c r="E44" i="8" l="1"/>
  <c r="E21" i="8"/>
  <c r="I6" i="5"/>
  <c r="B27" i="4"/>
  <c r="I16" i="4"/>
  <c r="I18" i="4" s="1"/>
  <c r="I5" i="5"/>
  <c r="I4" i="5"/>
  <c r="H7" i="5"/>
  <c r="I7" i="5" s="1"/>
  <c r="E11" i="9"/>
  <c r="E64" i="8" s="1"/>
  <c r="E45" i="8"/>
  <c r="E46" i="8" s="1"/>
  <c r="E3" i="11" s="1"/>
  <c r="E10" i="11" s="1"/>
  <c r="E16" i="11" s="1"/>
  <c r="G9" i="8"/>
  <c r="F10" i="8"/>
  <c r="C27" i="4" l="1"/>
  <c r="B20" i="7" s="1"/>
  <c r="D27" i="4"/>
  <c r="C17" i="8" s="1"/>
  <c r="D17" i="8" s="1"/>
  <c r="E17" i="8" s="1"/>
  <c r="F17" i="8" s="1"/>
  <c r="G17" i="8" s="1"/>
  <c r="H17" i="8" s="1"/>
  <c r="B28" i="4"/>
  <c r="J19" i="4"/>
  <c r="D12" i="9"/>
  <c r="F21" i="8" s="1"/>
  <c r="F45" i="8"/>
  <c r="H9" i="8"/>
  <c r="G10" i="8"/>
  <c r="C28" i="4" l="1"/>
  <c r="B21" i="7" s="1"/>
  <c r="D28" i="4"/>
  <c r="C18" i="8" s="1"/>
  <c r="F44" i="8"/>
  <c r="C12" i="9"/>
  <c r="F43" i="8" s="1"/>
  <c r="F46" i="8" s="1"/>
  <c r="F3" i="11" s="1"/>
  <c r="F10" i="11" s="1"/>
  <c r="F16" i="11" s="1"/>
  <c r="G45" i="8"/>
  <c r="H10" i="8"/>
  <c r="D18" i="8" l="1"/>
  <c r="C19" i="8"/>
  <c r="E12" i="9"/>
  <c r="F64" i="8" s="1"/>
  <c r="H45" i="8"/>
  <c r="H46" i="8" s="1"/>
  <c r="H3" i="11" s="1"/>
  <c r="H10" i="11" s="1"/>
  <c r="H16" i="11" s="1"/>
  <c r="D19" i="8" l="1"/>
  <c r="E18" i="8"/>
  <c r="D13" i="9"/>
  <c r="G21" i="8" s="1"/>
  <c r="E19" i="8" l="1"/>
  <c r="F18" i="8"/>
  <c r="G44" i="8"/>
  <c r="C13" i="9"/>
  <c r="G43" i="8" s="1"/>
  <c r="G46" i="8" s="1"/>
  <c r="G3" i="11" s="1"/>
  <c r="G10" i="11" s="1"/>
  <c r="G16" i="11" s="1"/>
  <c r="D15" i="9"/>
  <c r="F19" i="8" l="1"/>
  <c r="G18" i="8"/>
  <c r="C15" i="9"/>
  <c r="E13" i="9"/>
  <c r="B12" i="6"/>
  <c r="B3" i="6"/>
  <c r="B11" i="6" s="1"/>
  <c r="B16" i="6" s="1"/>
  <c r="B19" i="6" s="1"/>
  <c r="G4" i="3"/>
  <c r="G7" i="3" s="1"/>
  <c r="O9" i="4"/>
  <c r="G19" i="8" l="1"/>
  <c r="H18" i="8"/>
  <c r="H19" i="8" s="1"/>
  <c r="B22" i="6"/>
  <c r="B23" i="6" s="1"/>
  <c r="B11" i="7"/>
  <c r="B14" i="7" s="1"/>
  <c r="O10" i="4"/>
  <c r="O12" i="4" s="1"/>
  <c r="P9" i="4"/>
  <c r="P10" i="4" s="1"/>
  <c r="P12" i="4" s="1"/>
  <c r="B29" i="4"/>
  <c r="N19" i="4"/>
  <c r="M19" i="4" s="1"/>
  <c r="B4" i="7"/>
  <c r="B7" i="7" s="1"/>
  <c r="C29" i="4" l="1"/>
  <c r="B22" i="7" s="1"/>
  <c r="D29" i="4"/>
  <c r="C22" i="8" s="1"/>
  <c r="D22" i="8" s="1"/>
  <c r="E22" i="8" s="1"/>
  <c r="F22" i="8" s="1"/>
  <c r="G22" i="8" s="1"/>
  <c r="H22" i="8" s="1"/>
  <c r="B26" i="7"/>
  <c r="B36" i="8"/>
  <c r="M20" i="4"/>
  <c r="N15" i="4"/>
  <c r="B27" i="7"/>
  <c r="B37" i="8"/>
  <c r="B15" i="7"/>
  <c r="N20" i="4" l="1"/>
  <c r="B21" i="4"/>
  <c r="B22" i="4" l="1"/>
  <c r="D21" i="4"/>
  <c r="C13" i="8" s="1"/>
  <c r="C15" i="8" s="1"/>
  <c r="D13" i="8" l="1"/>
  <c r="D15" i="8" s="1"/>
  <c r="C16" i="8"/>
  <c r="D22" i="4"/>
  <c r="B26" i="4"/>
  <c r="C26" i="4" s="1"/>
  <c r="C20" i="8" l="1"/>
  <c r="C31" i="8" s="1"/>
  <c r="B19" i="7"/>
  <c r="B23" i="7" s="1"/>
  <c r="C30" i="4"/>
  <c r="B38" i="8" s="1"/>
  <c r="B30" i="4"/>
  <c r="D26" i="4"/>
  <c r="D30" i="4" s="1"/>
  <c r="E13" i="8"/>
  <c r="E15" i="8" s="1"/>
  <c r="D16" i="8"/>
  <c r="D20" i="8" s="1"/>
  <c r="D31" i="8" s="1"/>
  <c r="C23" i="8" l="1"/>
  <c r="C24" i="8" s="1"/>
  <c r="C63" i="8" s="1"/>
  <c r="C65" i="8" s="1"/>
  <c r="B28" i="7"/>
  <c r="B29" i="7" s="1"/>
  <c r="B41" i="8" s="1"/>
  <c r="C34" i="8"/>
  <c r="C5" i="11" s="1"/>
  <c r="D23" i="8"/>
  <c r="D24" i="8" s="1"/>
  <c r="D63" i="8" s="1"/>
  <c r="E16" i="8"/>
  <c r="E20" i="8" s="1"/>
  <c r="E31" i="8" s="1"/>
  <c r="F13" i="8"/>
  <c r="F15" i="8" s="1"/>
  <c r="D33" i="8" l="1"/>
  <c r="C25" i="8"/>
  <c r="B46" i="8"/>
  <c r="C6" i="11"/>
  <c r="C17" i="11"/>
  <c r="C18" i="11" s="1"/>
  <c r="C11" i="11"/>
  <c r="C12" i="11" s="1"/>
  <c r="D65" i="8"/>
  <c r="C40" i="8"/>
  <c r="C47" i="8" s="1"/>
  <c r="D34" i="8"/>
  <c r="E33" i="8"/>
  <c r="B39" i="8"/>
  <c r="C26" i="8"/>
  <c r="D69" i="8" s="1"/>
  <c r="C67" i="8"/>
  <c r="E23" i="8"/>
  <c r="E24" i="8" s="1"/>
  <c r="E63" i="8" s="1"/>
  <c r="D25" i="8"/>
  <c r="D67" i="8" s="1"/>
  <c r="G13" i="8"/>
  <c r="G15" i="8" s="1"/>
  <c r="F16" i="8"/>
  <c r="F20" i="8" s="1"/>
  <c r="F31" i="8" s="1"/>
  <c r="B47" i="8" l="1"/>
  <c r="B49" i="8" s="1"/>
  <c r="B3" i="11"/>
  <c r="D40" i="8"/>
  <c r="D47" i="8" s="1"/>
  <c r="D5" i="11"/>
  <c r="C27" i="8"/>
  <c r="D68" i="8" s="1"/>
  <c r="E65" i="8"/>
  <c r="B40" i="8"/>
  <c r="B4" i="11" s="1"/>
  <c r="E34" i="8"/>
  <c r="F33" i="8"/>
  <c r="B66" i="8"/>
  <c r="B70" i="8" s="1"/>
  <c r="B71" i="8" s="1"/>
  <c r="D26" i="8"/>
  <c r="E69" i="8" s="1"/>
  <c r="F23" i="8"/>
  <c r="F24" i="8" s="1"/>
  <c r="F63" i="8" s="1"/>
  <c r="E25" i="8"/>
  <c r="E67" i="8" s="1"/>
  <c r="H13" i="8"/>
  <c r="H15" i="8" s="1"/>
  <c r="G16" i="8"/>
  <c r="G20" i="8" s="1"/>
  <c r="G31" i="8" s="1"/>
  <c r="C48" i="8" l="1"/>
  <c r="C49" i="8" s="1"/>
  <c r="C53" i="8" s="1"/>
  <c r="B53" i="8"/>
  <c r="B6" i="11"/>
  <c r="B10" i="11"/>
  <c r="E40" i="8"/>
  <c r="E47" i="8" s="1"/>
  <c r="E5" i="11"/>
  <c r="D6" i="11"/>
  <c r="D17" i="11"/>
  <c r="D18" i="11" s="1"/>
  <c r="D11" i="11"/>
  <c r="D12" i="11" s="1"/>
  <c r="F65" i="8"/>
  <c r="F34" i="8"/>
  <c r="G33" i="8"/>
  <c r="D27" i="8"/>
  <c r="E68" i="8" s="1"/>
  <c r="C70" i="8"/>
  <c r="C71" i="8" s="1"/>
  <c r="G23" i="8"/>
  <c r="G24" i="8" s="1"/>
  <c r="G63" i="8" s="1"/>
  <c r="H16" i="8"/>
  <c r="H20" i="8" s="1"/>
  <c r="H31" i="8" s="1"/>
  <c r="F25" i="8"/>
  <c r="F67" i="8" s="1"/>
  <c r="E26" i="8"/>
  <c r="F69" i="8" s="1"/>
  <c r="B12" i="11" l="1"/>
  <c r="B18" i="11" s="1"/>
  <c r="B16" i="11"/>
  <c r="K6" i="11"/>
  <c r="F40" i="8"/>
  <c r="F47" i="8" s="1"/>
  <c r="F5" i="11"/>
  <c r="K12" i="11"/>
  <c r="K13" i="11" s="1"/>
  <c r="K18" i="11"/>
  <c r="K19" i="11" s="1"/>
  <c r="K7" i="11"/>
  <c r="E17" i="11"/>
  <c r="E18" i="11" s="1"/>
  <c r="E11" i="11"/>
  <c r="E12" i="11" s="1"/>
  <c r="E6" i="11"/>
  <c r="D48" i="8"/>
  <c r="D49" i="8" s="1"/>
  <c r="D53" i="8" s="1"/>
  <c r="G65" i="8"/>
  <c r="G34" i="8"/>
  <c r="H33" i="8"/>
  <c r="D70" i="8"/>
  <c r="D71" i="8" s="1"/>
  <c r="E27" i="8"/>
  <c r="F68" i="8" s="1"/>
  <c r="H23" i="8"/>
  <c r="H24" i="8" s="1"/>
  <c r="H63" i="8" s="1"/>
  <c r="G25" i="8"/>
  <c r="G67" i="8" s="1"/>
  <c r="F26" i="8"/>
  <c r="G69" i="8" s="1"/>
  <c r="F17" i="11" l="1"/>
  <c r="F18" i="11" s="1"/>
  <c r="F6" i="11"/>
  <c r="F11" i="11"/>
  <c r="F12" i="11" s="1"/>
  <c r="G40" i="8"/>
  <c r="G47" i="8" s="1"/>
  <c r="G5" i="11"/>
  <c r="H65" i="8"/>
  <c r="H34" i="8"/>
  <c r="E70" i="8"/>
  <c r="E71" i="8" s="1"/>
  <c r="F27" i="8"/>
  <c r="G68" i="8" s="1"/>
  <c r="H25" i="8"/>
  <c r="H67" i="8" s="1"/>
  <c r="G26" i="8"/>
  <c r="H69" i="8" s="1"/>
  <c r="G6" i="11" l="1"/>
  <c r="G17" i="11"/>
  <c r="G18" i="11" s="1"/>
  <c r="G11" i="11"/>
  <c r="G12" i="11" s="1"/>
  <c r="H40" i="8"/>
  <c r="H47" i="8" s="1"/>
  <c r="H5" i="11"/>
  <c r="F70" i="8"/>
  <c r="F71" i="8" s="1"/>
  <c r="G27" i="8"/>
  <c r="H68" i="8" s="1"/>
  <c r="E48" i="8"/>
  <c r="E49" i="8" s="1"/>
  <c r="E53" i="8" s="1"/>
  <c r="H26" i="8"/>
  <c r="H6" i="11" l="1"/>
  <c r="H11" i="11"/>
  <c r="H12" i="11" s="1"/>
  <c r="I12" i="11" s="1"/>
  <c r="H17" i="11"/>
  <c r="H18" i="11" s="1"/>
  <c r="J12" i="11"/>
  <c r="I6" i="11"/>
  <c r="J6" i="11"/>
  <c r="H27" i="8"/>
  <c r="G70" i="8"/>
  <c r="G71" i="8" s="1"/>
  <c r="F48" i="8"/>
  <c r="F49" i="8" s="1"/>
  <c r="F53" i="8" s="1"/>
  <c r="I18" i="11" l="1"/>
  <c r="J18" i="11"/>
  <c r="G48" i="8"/>
  <c r="G49" i="8" s="1"/>
  <c r="G53" i="8" s="1"/>
  <c r="H70" i="8"/>
  <c r="H71" i="8" s="1"/>
  <c r="H48" i="8" l="1"/>
  <c r="H49" i="8" s="1"/>
  <c r="H53" i="8" s="1"/>
  <c r="H55" i="8" s="1"/>
  <c r="H62" i="8" s="1"/>
  <c r="H72" i="8" s="1"/>
  <c r="B55" i="8" l="1"/>
  <c r="B62" i="8" s="1"/>
  <c r="B72" i="8" s="1"/>
  <c r="C54" i="8"/>
  <c r="D54" i="8" s="1"/>
  <c r="D55" i="8" l="1"/>
  <c r="D62" i="8" s="1"/>
  <c r="D72" i="8" s="1"/>
  <c r="E54" i="8"/>
  <c r="C55" i="8"/>
  <c r="C62" i="8" s="1"/>
  <c r="C72" i="8" s="1"/>
  <c r="E55" i="8" l="1"/>
  <c r="E62" i="8" s="1"/>
  <c r="E72" i="8" s="1"/>
  <c r="F54" i="8"/>
  <c r="G54" i="8" l="1"/>
  <c r="G55" i="8" s="1"/>
  <c r="G62" i="8" s="1"/>
  <c r="G72" i="8" s="1"/>
  <c r="F55" i="8"/>
  <c r="F62" i="8" s="1"/>
  <c r="F72" i="8" s="1"/>
</calcChain>
</file>

<file path=xl/sharedStrings.xml><?xml version="1.0" encoding="utf-8"?>
<sst xmlns="http://schemas.openxmlformats.org/spreadsheetml/2006/main" count="390" uniqueCount="251">
  <si>
    <t>Cargo</t>
  </si>
  <si>
    <t>Núm. emp.</t>
  </si>
  <si>
    <t>Salario base</t>
  </si>
  <si>
    <t>Auxilio de transporte</t>
  </si>
  <si>
    <t>Seguridad Social y parafiscales</t>
  </si>
  <si>
    <t>Salario Individual</t>
  </si>
  <si>
    <t>Salario mensual total</t>
  </si>
  <si>
    <t>Gerente General</t>
  </si>
  <si>
    <t>Director de Prod.</t>
  </si>
  <si>
    <t>Operario de Prod.</t>
  </si>
  <si>
    <t>Auxiliar de ventas</t>
  </si>
  <si>
    <t>Auxiliar admin.</t>
  </si>
  <si>
    <t>Total</t>
  </si>
  <si>
    <t>Item</t>
  </si>
  <si>
    <t>Cantidad (unidad)</t>
  </si>
  <si>
    <t>Costo unitario</t>
  </si>
  <si>
    <t>Costo total</t>
  </si>
  <si>
    <t>Panela 450 g</t>
  </si>
  <si>
    <t>Agua</t>
  </si>
  <si>
    <t>Levadura 5 g</t>
  </si>
  <si>
    <t>Gulupa 500 g (175g pulpa)</t>
  </si>
  <si>
    <t>Producto</t>
  </si>
  <si>
    <t>Cantidad</t>
  </si>
  <si>
    <t>Costo Unitario</t>
  </si>
  <si>
    <t>Báscula electrónica 150 kg</t>
  </si>
  <si>
    <t>Congelador horizontal 251 litros</t>
  </si>
  <si>
    <t>Destilador de 50 litros</t>
  </si>
  <si>
    <t>Estufa de empotrar 2 puestos</t>
  </si>
  <si>
    <t>Tanque de fermentación 115 litros</t>
  </si>
  <si>
    <t>Refractómetro 0%-40% Brix</t>
  </si>
  <si>
    <t>Alcoholímetro 0%-100%</t>
  </si>
  <si>
    <t>Hidrómetro</t>
  </si>
  <si>
    <t>Gotera 28 ml</t>
  </si>
  <si>
    <t>Bomba de succión</t>
  </si>
  <si>
    <t>Contenedor de metal 60 L</t>
  </si>
  <si>
    <t>Olla aluminio 17 litros</t>
  </si>
  <si>
    <t>Cucharón de acero inoxidable</t>
  </si>
  <si>
    <t>Colador de metal 20 diámetro</t>
  </si>
  <si>
    <t>Colador de tela extrafina 20 cm diámetro</t>
  </si>
  <si>
    <t>Set de cuchillos 4 piezas</t>
  </si>
  <si>
    <t>Tirillas de papel medidores de ph 100 u.</t>
  </si>
  <si>
    <t>Jarra medidora</t>
  </si>
  <si>
    <t>Canecas de basura 65 litros</t>
  </si>
  <si>
    <t>Kit de botiquín, extintor y señalización</t>
  </si>
  <si>
    <t>Termómetro digital</t>
  </si>
  <si>
    <t>Máquina embotelladora</t>
  </si>
  <si>
    <t>Carro de carga de 300 kg</t>
  </si>
  <si>
    <t>Pistola de calor</t>
  </si>
  <si>
    <t>Escritorio</t>
  </si>
  <si>
    <t>Computador oficina</t>
  </si>
  <si>
    <t>Silla de escritorio</t>
  </si>
  <si>
    <t>Archivador</t>
  </si>
  <si>
    <t>Cesta de basura</t>
  </si>
  <si>
    <t>Locker de 6 puestos</t>
  </si>
  <si>
    <t>Banca de metal</t>
  </si>
  <si>
    <t>Mesón de acero</t>
  </si>
  <si>
    <t>Estante metálico</t>
  </si>
  <si>
    <t>Sanitario</t>
  </si>
  <si>
    <t>Lavamanos</t>
  </si>
  <si>
    <t>Fregadero de acero</t>
  </si>
  <si>
    <t>Impresora de etiquetas</t>
  </si>
  <si>
    <t>MAQUINARIA Y EQUIPO</t>
  </si>
  <si>
    <t>EQUIPO DE OFICINA</t>
  </si>
  <si>
    <t>Materia prima 230 L (1 lote)</t>
  </si>
  <si>
    <t>Botella y etiquetado</t>
  </si>
  <si>
    <t>Envase vidrio 750 ml</t>
  </si>
  <si>
    <t xml:space="preserve">Tapón de corcho </t>
  </si>
  <si>
    <t>Papel etiqueta 500 u</t>
  </si>
  <si>
    <t>Seguridad social</t>
  </si>
  <si>
    <t>Salud</t>
  </si>
  <si>
    <t>Pensión</t>
  </si>
  <si>
    <t>Trabajador</t>
  </si>
  <si>
    <t>Empleador</t>
  </si>
  <si>
    <t>Parafiscales</t>
  </si>
  <si>
    <t>Riesgo I</t>
  </si>
  <si>
    <t>Riesgo II</t>
  </si>
  <si>
    <t>Riesgo III</t>
  </si>
  <si>
    <t>Riesgo IV</t>
  </si>
  <si>
    <t>Riesgo V</t>
  </si>
  <si>
    <t>SENA</t>
  </si>
  <si>
    <t>Riesgos Laborales
(Empleador)</t>
  </si>
  <si>
    <t>ICBF</t>
  </si>
  <si>
    <t>Caja de Compensación</t>
  </si>
  <si>
    <t>Prestaciones sociales</t>
  </si>
  <si>
    <t>Cesantías</t>
  </si>
  <si>
    <t>Intereses sobre las cesantías</t>
  </si>
  <si>
    <t>Prima de servicios</t>
  </si>
  <si>
    <t>Vacaciones</t>
  </si>
  <si>
    <t>Salario integral</t>
  </si>
  <si>
    <t>Costo mensual</t>
  </si>
  <si>
    <t>Descripción</t>
  </si>
  <si>
    <t>Valor</t>
  </si>
  <si>
    <t>Maquinaria y equipo</t>
  </si>
  <si>
    <t>Muebles y enseres</t>
  </si>
  <si>
    <t>Construcción e instalación</t>
  </si>
  <si>
    <t>Ítem</t>
  </si>
  <si>
    <t>Registro cámara de comericio</t>
  </si>
  <si>
    <t>Derecho de inscripción</t>
  </si>
  <si>
    <t>Asesoría legal</t>
  </si>
  <si>
    <t>Reserva de nombre</t>
  </si>
  <si>
    <t>Construcciones e instalaciones</t>
  </si>
  <si>
    <t>Certificación uso de suelo y bomberos</t>
  </si>
  <si>
    <t>Costo</t>
  </si>
  <si>
    <t>Asesoría sanitaria</t>
  </si>
  <si>
    <t>Visita sanitaria</t>
  </si>
  <si>
    <t>Análisis de laboratorio</t>
  </si>
  <si>
    <t>Notificación sanitaria</t>
  </si>
  <si>
    <t>Habilitación de estampillas fiscales</t>
  </si>
  <si>
    <t>Requerimientos legales</t>
  </si>
  <si>
    <t>Requerimientos sanitarios</t>
  </si>
  <si>
    <t>Publicidad de apertura</t>
  </si>
  <si>
    <t>ACTIVOS</t>
  </si>
  <si>
    <t>COSTO</t>
  </si>
  <si>
    <t>Amortización anual (5 años)</t>
  </si>
  <si>
    <t>Fermentación</t>
  </si>
  <si>
    <t>Unidad</t>
  </si>
  <si>
    <t>L</t>
  </si>
  <si>
    <t>1ra Destilación</t>
  </si>
  <si>
    <t>2da Destilación</t>
  </si>
  <si>
    <t>Alcohol 25%</t>
  </si>
  <si>
    <t>Materia prima</t>
  </si>
  <si>
    <t>kg</t>
  </si>
  <si>
    <t>Análisis de capacidad de producción</t>
  </si>
  <si>
    <t>Mosto y fermentación</t>
  </si>
  <si>
    <t>Maceración</t>
  </si>
  <si>
    <t>Pulpa</t>
  </si>
  <si>
    <t>Unidades</t>
  </si>
  <si>
    <t xml:space="preserve">Botellas </t>
  </si>
  <si>
    <t>Cantidad de botellas mensuales</t>
  </si>
  <si>
    <t>Materia Prima (MP)</t>
  </si>
  <si>
    <t>Mano de obra Directa (MOD)</t>
  </si>
  <si>
    <t>Costos indirectos de Fabricación (CIF)</t>
  </si>
  <si>
    <t>Depreciación</t>
  </si>
  <si>
    <t>Años</t>
  </si>
  <si>
    <t>Maquinaria</t>
  </si>
  <si>
    <t>Muebles</t>
  </si>
  <si>
    <t>Valor depreciado anual</t>
  </si>
  <si>
    <t>Valor mensual</t>
  </si>
  <si>
    <t>Costos indirectos de fabricación</t>
  </si>
  <si>
    <t>Servicios</t>
  </si>
  <si>
    <t>Arriendo</t>
  </si>
  <si>
    <t>Análisis de Costos de producción</t>
  </si>
  <si>
    <t>Gastos de ventas</t>
  </si>
  <si>
    <t>4x1000</t>
  </si>
  <si>
    <t>Pago de nómina, servicios, arriendo, proveedores y maquinaria</t>
  </si>
  <si>
    <t>Capital de trabajo</t>
  </si>
  <si>
    <t>Costos de producción</t>
  </si>
  <si>
    <t>Gastos de administración</t>
  </si>
  <si>
    <t>Gasto en ventas</t>
  </si>
  <si>
    <t>Salario ventas</t>
  </si>
  <si>
    <t>Publicidad</t>
  </si>
  <si>
    <t>Inversiones diferidas</t>
  </si>
  <si>
    <t>Inversión total</t>
  </si>
  <si>
    <t>Inversión fija</t>
  </si>
  <si>
    <t>5% de ventas</t>
  </si>
  <si>
    <t>Costo anual</t>
  </si>
  <si>
    <t>Salrio anual</t>
  </si>
  <si>
    <t>Mantenimiento</t>
  </si>
  <si>
    <t>Seguro</t>
  </si>
  <si>
    <t>Salario anual</t>
  </si>
  <si>
    <t>Ventas</t>
  </si>
  <si>
    <t>Año 1</t>
  </si>
  <si>
    <t>Año 2</t>
  </si>
  <si>
    <t>Año 3</t>
  </si>
  <si>
    <t>Año 4</t>
  </si>
  <si>
    <t>Año 5</t>
  </si>
  <si>
    <t>Año 6</t>
  </si>
  <si>
    <t>ESTADOS DE RESULTADOS</t>
  </si>
  <si>
    <t>Ingresos operacionales por ventas</t>
  </si>
  <si>
    <t>Total de ingresos</t>
  </si>
  <si>
    <t>Mano de obra directa</t>
  </si>
  <si>
    <t>Anualmente aumenta IPC 5%</t>
  </si>
  <si>
    <t>Anualmente aumentan los sueldos 7%</t>
  </si>
  <si>
    <t>Anualmente aumenta los costos 5%</t>
  </si>
  <si>
    <t>Utilidad bruta</t>
  </si>
  <si>
    <t>Gasto de personal administrativo</t>
  </si>
  <si>
    <t>Gasto de ventas y publicidad</t>
  </si>
  <si>
    <t>Valor anual</t>
  </si>
  <si>
    <t>Gastos de administración y ventas</t>
  </si>
  <si>
    <t>Utilidad operacional</t>
  </si>
  <si>
    <t>Gastos financieros</t>
  </si>
  <si>
    <t>4 x 1000</t>
  </si>
  <si>
    <t>Año</t>
  </si>
  <si>
    <t>Pago</t>
  </si>
  <si>
    <t>Abono a capital</t>
  </si>
  <si>
    <t>Intereses</t>
  </si>
  <si>
    <t>Saldo</t>
  </si>
  <si>
    <t xml:space="preserve">Crédito </t>
  </si>
  <si>
    <t>Interés EA</t>
  </si>
  <si>
    <t>Número de años</t>
  </si>
  <si>
    <t>Valor de cuota</t>
  </si>
  <si>
    <t>Utilidad antes de impuestos</t>
  </si>
  <si>
    <t>Utilidad neta</t>
  </si>
  <si>
    <t>Utilidad integral</t>
  </si>
  <si>
    <t>FLUJO DE CAJA</t>
  </si>
  <si>
    <t>Precio</t>
  </si>
  <si>
    <t>El precio aumenta según el IPC 5%</t>
  </si>
  <si>
    <t>Inversiones</t>
  </si>
  <si>
    <t>Inversión Diferida</t>
  </si>
  <si>
    <t>Inversión en Capital de Trabajo</t>
  </si>
  <si>
    <t>Total de Inversiones</t>
  </si>
  <si>
    <t>Flujo Caja Libre</t>
  </si>
  <si>
    <t>Abonos a capital</t>
  </si>
  <si>
    <t>Pago de intereses</t>
  </si>
  <si>
    <t>Flujo de caja neto</t>
  </si>
  <si>
    <t>Saldo anterior de caja</t>
  </si>
  <si>
    <t>Inversión Fija</t>
  </si>
  <si>
    <t>Crédito financiero</t>
  </si>
  <si>
    <t>Capital de socios</t>
  </si>
  <si>
    <t>MUEBLES Y ENSERES</t>
  </si>
  <si>
    <t>Impresora</t>
  </si>
  <si>
    <t>Teléfono oficina</t>
  </si>
  <si>
    <t>Equipo de oficina</t>
  </si>
  <si>
    <t>Valor 3 meses</t>
  </si>
  <si>
    <t>Depreciaciones</t>
  </si>
  <si>
    <t>BALANCE GENERAL</t>
  </si>
  <si>
    <t>Activo Corriente</t>
  </si>
  <si>
    <t>Activos Fijos</t>
  </si>
  <si>
    <t>Activos fijos netos</t>
  </si>
  <si>
    <t>Activo</t>
  </si>
  <si>
    <t>Impuesto por pagar</t>
  </si>
  <si>
    <t>Pasivo</t>
  </si>
  <si>
    <t>Reservas 10%</t>
  </si>
  <si>
    <t>Patrimonio</t>
  </si>
  <si>
    <t>Pasivo + Patrimonio</t>
  </si>
  <si>
    <t>Construcción e instalaciones</t>
  </si>
  <si>
    <t>Año 0</t>
  </si>
  <si>
    <t>Capital Social</t>
  </si>
  <si>
    <t>Saldo siguiente de caja</t>
  </si>
  <si>
    <t>Construcciones</t>
  </si>
  <si>
    <t>Impuestos</t>
  </si>
  <si>
    <t>Flujo de caja operativo</t>
  </si>
  <si>
    <t>Reserva legal 10%</t>
  </si>
  <si>
    <t>Impuestos 35%</t>
  </si>
  <si>
    <t>Flujo de caja neto de financiación</t>
  </si>
  <si>
    <t>Caja y Bancos</t>
  </si>
  <si>
    <t>Utilidades retenidas</t>
  </si>
  <si>
    <t>Obligaciones financieras</t>
  </si>
  <si>
    <t>Flujo de caja de financiación</t>
  </si>
  <si>
    <t>Flujo de caja de inversión</t>
  </si>
  <si>
    <t>Flujo de caja de operación</t>
  </si>
  <si>
    <t>Flujo de caja para evaluación</t>
  </si>
  <si>
    <t>EVALUACIÓN</t>
  </si>
  <si>
    <t>Tasa de riesgo</t>
  </si>
  <si>
    <t>Tasa de CDT</t>
  </si>
  <si>
    <t>Tasa de descuento</t>
  </si>
  <si>
    <t>VPN</t>
  </si>
  <si>
    <t>TIR</t>
  </si>
  <si>
    <t>PRI</t>
  </si>
  <si>
    <t>Escenario optimista</t>
  </si>
  <si>
    <t>Escenario pesimista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</si>
</sst>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$&quot;\ #,##0;[Red]\-&quot;$&quot;\ #,##0"/>
    <numFmt numFmtId="8" formatCode="&quot;$&quot;\ #,##0.00;[Red]\-&quot;$&quot;\ #,##0.0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_-&quot;$&quot;\ * #,##0_-;\-&quot;$&quot;\ * #,##0_-;_-&quot;$&quot;\ * &quot;-&quot;??_-;_-@_-"/>
    <numFmt numFmtId="166" formatCode="0.0%"/>
    <numFmt numFmtId="167" formatCode="0.000%"/>
    <numFmt numFmtId="168" formatCode="&quot;$&quot;\ #,##0"/>
    <numFmt numFmtId="169" formatCode="0.0"/>
    <numFmt numFmtId="170" formatCode="&quot;$&quot;\ #,##0.00"/>
    <numFmt numFmtId="171" formatCode="&quot;$&quot;\ #,##0.0"/>
    <numFmt numFmtId="172" formatCode="_-* #,##0.0_-;\-* #,##0.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0">
    <xf numFmtId="0" fontId="0" fillId="0" borderId="0" xfId="0"/>
    <xf numFmtId="6" fontId="0" fillId="0" borderId="0" xfId="0" applyNumberFormat="1"/>
    <xf numFmtId="3" fontId="0" fillId="0" borderId="0" xfId="0" applyNumberFormat="1"/>
    <xf numFmtId="8" fontId="0" fillId="0" borderId="0" xfId="0" applyNumberFormat="1"/>
    <xf numFmtId="0" fontId="2" fillId="0" borderId="0" xfId="0" applyFont="1"/>
    <xf numFmtId="164" fontId="0" fillId="0" borderId="0" xfId="1" applyNumberFormat="1" applyFont="1"/>
    <xf numFmtId="165" fontId="0" fillId="0" borderId="0" xfId="2" applyNumberFormat="1" applyFont="1"/>
    <xf numFmtId="0" fontId="0" fillId="0" borderId="0" xfId="0" applyAlignment="1">
      <alignment horizontal="center" vertical="center" wrapText="1"/>
    </xf>
    <xf numFmtId="9" fontId="0" fillId="0" borderId="0" xfId="3" applyFont="1"/>
    <xf numFmtId="166" fontId="0" fillId="0" borderId="0" xfId="3" applyNumberFormat="1" applyFont="1"/>
    <xf numFmtId="10" fontId="0" fillId="0" borderId="0" xfId="3" applyNumberFormat="1" applyFont="1"/>
    <xf numFmtId="167" fontId="0" fillId="0" borderId="0" xfId="3" applyNumberFormat="1" applyFont="1"/>
    <xf numFmtId="0" fontId="2" fillId="0" borderId="0" xfId="0" applyFont="1" applyAlignment="1">
      <alignment horizontal="center" vertical="center" wrapText="1"/>
    </xf>
    <xf numFmtId="10" fontId="0" fillId="0" borderId="0" xfId="0" applyNumberFormat="1"/>
    <xf numFmtId="165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8" fontId="0" fillId="0" borderId="0" xfId="0" applyNumberFormat="1"/>
    <xf numFmtId="168" fontId="0" fillId="0" borderId="0" xfId="1" applyNumberFormat="1" applyFont="1"/>
    <xf numFmtId="168" fontId="2" fillId="0" borderId="0" xfId="0" applyNumberFormat="1" applyFont="1"/>
    <xf numFmtId="6" fontId="2" fillId="0" borderId="0" xfId="0" applyNumberFormat="1" applyFont="1"/>
    <xf numFmtId="165" fontId="2" fillId="0" borderId="0" xfId="0" applyNumberFormat="1" applyFont="1"/>
    <xf numFmtId="165" fontId="2" fillId="0" borderId="0" xfId="2" applyNumberFormat="1" applyFont="1"/>
    <xf numFmtId="2" fontId="0" fillId="0" borderId="0" xfId="0" applyNumberFormat="1"/>
    <xf numFmtId="169" fontId="0" fillId="0" borderId="0" xfId="0" applyNumberFormat="1"/>
    <xf numFmtId="1" fontId="0" fillId="0" borderId="0" xfId="0" applyNumberFormat="1"/>
    <xf numFmtId="0" fontId="2" fillId="0" borderId="0" xfId="1" applyNumberFormat="1" applyFont="1" applyAlignment="1"/>
    <xf numFmtId="0" fontId="2" fillId="0" borderId="0" xfId="0" applyFont="1" applyAlignment="1">
      <alignment wrapText="1"/>
    </xf>
    <xf numFmtId="0" fontId="0" fillId="0" borderId="0" xfId="0" applyAlignment="1">
      <alignment vertical="center"/>
    </xf>
    <xf numFmtId="6" fontId="0" fillId="0" borderId="0" xfId="0" applyNumberFormat="1" applyAlignment="1">
      <alignment horizontal="right" vertical="center"/>
    </xf>
    <xf numFmtId="168" fontId="0" fillId="0" borderId="0" xfId="0" applyNumberFormat="1" applyAlignment="1">
      <alignment horizontal="right" vertical="center"/>
    </xf>
    <xf numFmtId="170" fontId="0" fillId="0" borderId="0" xfId="0" applyNumberForma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9" fontId="0" fillId="0" borderId="0" xfId="0" applyNumberFormat="1"/>
    <xf numFmtId="0" fontId="0" fillId="0" borderId="0" xfId="0" applyAlignment="1">
      <alignment wrapText="1"/>
    </xf>
    <xf numFmtId="6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171" fontId="0" fillId="0" borderId="0" xfId="0" applyNumberFormat="1"/>
    <xf numFmtId="172" fontId="0" fillId="0" borderId="0" xfId="1" applyNumberFormat="1" applyFont="1"/>
    <xf numFmtId="0" fontId="0" fillId="0" borderId="0" xfId="0" applyAlignment="1">
      <alignment horizontal="left" vertical="center" wrapText="1"/>
    </xf>
    <xf numFmtId="165" fontId="0" fillId="0" borderId="0" xfId="2" applyNumberFormat="1" applyFont="1" applyAlignment="1">
      <alignment vertical="center"/>
    </xf>
    <xf numFmtId="165" fontId="2" fillId="0" borderId="0" xfId="2" applyNumberFormat="1" applyFont="1" applyAlignment="1">
      <alignment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left"/>
    </xf>
    <xf numFmtId="168" fontId="0" fillId="0" borderId="0" xfId="2" applyNumberFormat="1" applyFont="1"/>
    <xf numFmtId="165" fontId="0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wrapText="1"/>
    </xf>
    <xf numFmtId="168" fontId="0" fillId="0" borderId="0" xfId="0" applyNumberFormat="1" applyAlignment="1">
      <alignment horizontal="left"/>
    </xf>
    <xf numFmtId="168" fontId="2" fillId="0" borderId="0" xfId="2" applyNumberFormat="1" applyFont="1"/>
    <xf numFmtId="168" fontId="0" fillId="0" borderId="0" xfId="2" applyNumberFormat="1" applyFont="1" applyAlignment="1">
      <alignment vertical="center"/>
    </xf>
    <xf numFmtId="168" fontId="2" fillId="0" borderId="0" xfId="2" applyNumberFormat="1" applyFont="1" applyAlignment="1">
      <alignment vertical="center"/>
    </xf>
    <xf numFmtId="168" fontId="0" fillId="0" borderId="0" xfId="2" applyNumberFormat="1" applyFont="1" applyAlignment="1">
      <alignment horizontal="right"/>
    </xf>
    <xf numFmtId="168" fontId="2" fillId="0" borderId="0" xfId="2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68" fontId="0" fillId="0" borderId="0" xfId="0" applyNumberFormat="1" applyAlignment="1">
      <alignment horizontal="right"/>
    </xf>
    <xf numFmtId="0" fontId="0" fillId="0" borderId="0" xfId="1" applyNumberFormat="1" applyFont="1" applyAlignment="1">
      <alignment vertical="center" wrapText="1"/>
    </xf>
    <xf numFmtId="0" fontId="2" fillId="0" borderId="0" xfId="1" applyNumberFormat="1" applyFont="1" applyAlignment="1">
      <alignment vertical="center" wrapText="1"/>
    </xf>
    <xf numFmtId="168" fontId="0" fillId="0" borderId="0" xfId="1" applyNumberFormat="1" applyFon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6" fontId="2" fillId="0" borderId="0" xfId="0" applyNumberFormat="1" applyFont="1" applyAlignment="1">
      <alignment horizontal="center" vertical="center"/>
    </xf>
    <xf numFmtId="3" fontId="4" fillId="0" borderId="0" xfId="0" applyNumberFormat="1" applyFont="1" applyAlignment="1" applyProtection="1">
      <alignment horizontal="center" vertical="center"/>
      <protection hidden="1"/>
    </xf>
    <xf numFmtId="10" fontId="2" fillId="0" borderId="0" xfId="0" applyNumberFormat="1" applyFont="1" applyAlignment="1">
      <alignment horizontal="center" vertical="center"/>
    </xf>
    <xf numFmtId="43" fontId="0" fillId="0" borderId="0" xfId="1" applyFont="1"/>
    <xf numFmtId="43" fontId="0" fillId="0" borderId="0" xfId="0" applyNumberFormat="1"/>
    <xf numFmtId="168" fontId="0" fillId="0" borderId="0" xfId="1" applyNumberFormat="1" applyFont="1" applyBorder="1"/>
    <xf numFmtId="9" fontId="5" fillId="0" borderId="0" xfId="3" applyFont="1" applyBorder="1" applyAlignment="1" applyProtection="1">
      <alignment horizontal="right" vertical="center"/>
      <protection hidden="1"/>
    </xf>
    <xf numFmtId="168" fontId="5" fillId="0" borderId="0" xfId="0" applyNumberFormat="1" applyFont="1" applyAlignment="1" applyProtection="1">
      <alignment horizontal="right" vertical="center"/>
      <protection hidden="1"/>
    </xf>
    <xf numFmtId="168" fontId="5" fillId="0" borderId="0" xfId="1" applyNumberFormat="1" applyFont="1" applyBorder="1" applyAlignment="1" applyProtection="1">
      <alignment horizontal="right" vertical="center"/>
      <protection hidden="1"/>
    </xf>
    <xf numFmtId="168" fontId="0" fillId="0" borderId="0" xfId="2" applyNumberFormat="1" applyFont="1" applyAlignment="1">
      <alignment horizontal="right" vertical="center"/>
    </xf>
    <xf numFmtId="9" fontId="5" fillId="0" borderId="0" xfId="3" applyFont="1" applyFill="1" applyBorder="1" applyAlignment="1" applyProtection="1">
      <alignment horizontal="right" vertical="center"/>
      <protection hidden="1"/>
    </xf>
    <xf numFmtId="168" fontId="5" fillId="0" borderId="0" xfId="3" applyNumberFormat="1" applyFont="1" applyFill="1" applyBorder="1" applyAlignment="1" applyProtection="1">
      <alignment horizontal="right" vertical="center"/>
      <protection hidden="1"/>
    </xf>
    <xf numFmtId="168" fontId="5" fillId="0" borderId="0" xfId="1" applyNumberFormat="1" applyFont="1" applyFill="1" applyBorder="1" applyAlignment="1" applyProtection="1">
      <alignment horizontal="right" vertical="center"/>
      <protection hidden="1"/>
    </xf>
    <xf numFmtId="168" fontId="0" fillId="0" borderId="0" xfId="0" applyNumberFormat="1" applyAlignment="1" applyProtection="1">
      <alignment horizontal="right" vertical="center"/>
      <protection hidden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1" applyNumberFormat="1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9DE16-B67B-4119-942C-504D22B61BD5}">
  <dimension ref="A1:P30"/>
  <sheetViews>
    <sheetView tabSelected="1" workbookViewId="0">
      <selection activeCell="J12" sqref="J12"/>
    </sheetView>
  </sheetViews>
  <sheetFormatPr baseColWidth="10" defaultRowHeight="15" x14ac:dyDescent="0.25"/>
  <cols>
    <col min="1" max="1" width="23.7109375" bestFit="1" customWidth="1"/>
    <col min="2" max="2" width="17" bestFit="1" customWidth="1"/>
    <col min="3" max="3" width="13.42578125" bestFit="1" customWidth="1"/>
    <col min="4" max="4" width="12.5703125" bestFit="1" customWidth="1"/>
    <col min="5" max="5" width="14" bestFit="1" customWidth="1"/>
    <col min="6" max="6" width="14" customWidth="1"/>
    <col min="8" max="8" width="20.5703125" bestFit="1" customWidth="1"/>
    <col min="9" max="9" width="14.140625" bestFit="1" customWidth="1"/>
    <col min="10" max="10" width="11.5703125" bestFit="1" customWidth="1"/>
    <col min="12" max="12" width="17.42578125" customWidth="1"/>
    <col min="13" max="13" width="13.140625" bestFit="1" customWidth="1"/>
    <col min="14" max="14" width="18.85546875" customWidth="1"/>
    <col min="15" max="15" width="22.85546875" customWidth="1"/>
    <col min="16" max="16" width="13.7109375" bestFit="1" customWidth="1"/>
  </cols>
  <sheetData>
    <row r="1" spans="1:16" x14ac:dyDescent="0.25">
      <c r="A1" s="80" t="s">
        <v>63</v>
      </c>
      <c r="B1" s="80"/>
      <c r="C1" s="80"/>
      <c r="D1" s="80"/>
      <c r="E1" s="80"/>
      <c r="F1" s="80"/>
      <c r="H1" s="81" t="s">
        <v>122</v>
      </c>
      <c r="I1" s="81"/>
      <c r="J1" s="81"/>
      <c r="K1" s="26"/>
      <c r="L1" s="12" t="s">
        <v>0</v>
      </c>
      <c r="M1" s="12" t="s">
        <v>1</v>
      </c>
      <c r="N1" s="12" t="s">
        <v>5</v>
      </c>
      <c r="O1" s="12" t="s">
        <v>6</v>
      </c>
      <c r="P1" s="12" t="s">
        <v>156</v>
      </c>
    </row>
    <row r="2" spans="1:16" x14ac:dyDescent="0.25">
      <c r="A2" s="4" t="s">
        <v>13</v>
      </c>
      <c r="B2" s="4" t="s">
        <v>14</v>
      </c>
      <c r="C2" s="4" t="s">
        <v>15</v>
      </c>
      <c r="D2" s="4" t="s">
        <v>16</v>
      </c>
      <c r="E2" s="4" t="s">
        <v>89</v>
      </c>
      <c r="F2" s="4" t="s">
        <v>155</v>
      </c>
      <c r="H2" s="4" t="s">
        <v>95</v>
      </c>
      <c r="I2" s="4" t="s">
        <v>22</v>
      </c>
      <c r="J2" s="4" t="s">
        <v>115</v>
      </c>
      <c r="L2" t="s">
        <v>8</v>
      </c>
      <c r="M2">
        <v>1</v>
      </c>
      <c r="N2" s="6">
        <f>'A. salarial'!H3</f>
        <v>4973584.8677000003</v>
      </c>
      <c r="O2" s="6">
        <f>N2*M2</f>
        <v>4973584.8677000003</v>
      </c>
      <c r="P2" s="14">
        <f>O2*12</f>
        <v>59683018.412400007</v>
      </c>
    </row>
    <row r="3" spans="1:16" x14ac:dyDescent="0.25">
      <c r="A3" s="4" t="s">
        <v>17</v>
      </c>
      <c r="B3">
        <v>106</v>
      </c>
      <c r="C3" s="1">
        <v>3200</v>
      </c>
      <c r="D3" s="1">
        <f>B3*C3</f>
        <v>339200</v>
      </c>
      <c r="E3" s="1">
        <f>D3*4</f>
        <v>1356800</v>
      </c>
      <c r="F3" s="1">
        <f>E3*12</f>
        <v>16281600</v>
      </c>
      <c r="H3" t="s">
        <v>123</v>
      </c>
      <c r="I3">
        <v>230</v>
      </c>
      <c r="J3" s="16" t="s">
        <v>116</v>
      </c>
      <c r="L3" t="s">
        <v>9</v>
      </c>
      <c r="M3">
        <v>2</v>
      </c>
      <c r="N3" s="6">
        <f>'A. salarial'!G4</f>
        <v>3360433.45</v>
      </c>
      <c r="O3" s="6">
        <f>N3*M3</f>
        <v>6720866.9000000004</v>
      </c>
      <c r="P3" s="14">
        <f>O3*12</f>
        <v>80650402.800000012</v>
      </c>
    </row>
    <row r="4" spans="1:16" x14ac:dyDescent="0.25">
      <c r="A4" s="4" t="s">
        <v>18</v>
      </c>
      <c r="B4" s="2">
        <v>177300</v>
      </c>
      <c r="C4" s="3">
        <v>5.0000000000000001E-3</v>
      </c>
      <c r="D4" s="1">
        <f t="shared" ref="D4:D6" si="0">B4*C4</f>
        <v>886.5</v>
      </c>
      <c r="E4" s="1">
        <f t="shared" ref="E4:E6" si="1">D4*4</f>
        <v>3546</v>
      </c>
      <c r="F4" s="1">
        <f t="shared" ref="F4:F7" si="2">E4*12</f>
        <v>42552</v>
      </c>
      <c r="H4" t="s">
        <v>114</v>
      </c>
      <c r="I4" s="24">
        <f>I3*0.98*0.18</f>
        <v>40.572000000000003</v>
      </c>
      <c r="J4" s="16" t="s">
        <v>116</v>
      </c>
      <c r="O4" s="14">
        <f>SUM(O2:O3)</f>
        <v>11694451.767700002</v>
      </c>
      <c r="P4" s="14">
        <f>SUM(P2:P3)</f>
        <v>140333421.21240002</v>
      </c>
    </row>
    <row r="5" spans="1:16" x14ac:dyDescent="0.25">
      <c r="A5" s="4" t="s">
        <v>19</v>
      </c>
      <c r="B5">
        <v>9</v>
      </c>
      <c r="C5" s="1">
        <v>10000</v>
      </c>
      <c r="D5" s="1">
        <f t="shared" si="0"/>
        <v>90000</v>
      </c>
      <c r="E5" s="1">
        <f t="shared" si="1"/>
        <v>360000</v>
      </c>
      <c r="F5" s="1">
        <f t="shared" si="2"/>
        <v>4320000</v>
      </c>
      <c r="H5" t="s">
        <v>117</v>
      </c>
      <c r="I5" s="24">
        <f>I4*0.95</f>
        <v>38.543399999999998</v>
      </c>
      <c r="J5" s="16" t="s">
        <v>116</v>
      </c>
    </row>
    <row r="6" spans="1:16" x14ac:dyDescent="0.25">
      <c r="A6" s="4" t="s">
        <v>20</v>
      </c>
      <c r="B6">
        <v>34</v>
      </c>
      <c r="C6" s="1">
        <v>5490</v>
      </c>
      <c r="D6" s="1">
        <f t="shared" si="0"/>
        <v>186660</v>
      </c>
      <c r="E6" s="1">
        <f t="shared" si="1"/>
        <v>746640</v>
      </c>
      <c r="F6" s="1">
        <f t="shared" si="2"/>
        <v>8959680</v>
      </c>
      <c r="H6" t="s">
        <v>118</v>
      </c>
      <c r="I6" s="24">
        <f>I5*0.75</f>
        <v>28.907550000000001</v>
      </c>
      <c r="J6" s="16" t="s">
        <v>116</v>
      </c>
      <c r="L6" s="80" t="s">
        <v>132</v>
      </c>
      <c r="M6" s="80"/>
      <c r="N6" s="80"/>
      <c r="O6" s="80"/>
      <c r="P6" s="80"/>
    </row>
    <row r="7" spans="1:16" x14ac:dyDescent="0.25">
      <c r="A7" s="4" t="s">
        <v>12</v>
      </c>
      <c r="B7" s="77"/>
      <c r="C7" s="77"/>
      <c r="D7" s="20">
        <f>SUM(D3:D6)</f>
        <v>616746.5</v>
      </c>
      <c r="E7" s="20">
        <f>SUM(E3:E6)</f>
        <v>2466986</v>
      </c>
      <c r="F7" s="20">
        <f t="shared" si="2"/>
        <v>29603832</v>
      </c>
      <c r="H7" t="s">
        <v>119</v>
      </c>
      <c r="I7" s="24">
        <f>I6*4</f>
        <v>115.6302</v>
      </c>
      <c r="J7" s="16" t="s">
        <v>116</v>
      </c>
      <c r="L7" s="15" t="s">
        <v>95</v>
      </c>
      <c r="M7" s="15" t="s">
        <v>91</v>
      </c>
      <c r="N7" s="15" t="s">
        <v>133</v>
      </c>
      <c r="O7" s="15" t="s">
        <v>136</v>
      </c>
      <c r="P7" s="15" t="s">
        <v>137</v>
      </c>
    </row>
    <row r="8" spans="1:16" x14ac:dyDescent="0.25">
      <c r="H8" t="s">
        <v>125</v>
      </c>
      <c r="I8" s="23">
        <f>(I7*100)/1000</f>
        <v>11.56302</v>
      </c>
      <c r="J8" s="16" t="s">
        <v>121</v>
      </c>
      <c r="L8" t="s">
        <v>134</v>
      </c>
      <c r="M8" s="1">
        <f>'Maquinaria y equipo'!D28</f>
        <v>27617278</v>
      </c>
      <c r="N8">
        <v>10</v>
      </c>
      <c r="O8" s="1">
        <f>M8/N8</f>
        <v>2761727.8</v>
      </c>
      <c r="P8" s="1">
        <f>O8/12</f>
        <v>230143.98333333331</v>
      </c>
    </row>
    <row r="9" spans="1:16" x14ac:dyDescent="0.25">
      <c r="A9" s="80" t="s">
        <v>64</v>
      </c>
      <c r="B9" s="80"/>
      <c r="C9" s="80"/>
      <c r="D9" s="80"/>
      <c r="E9" s="80"/>
      <c r="F9" s="80"/>
      <c r="H9" t="s">
        <v>124</v>
      </c>
      <c r="I9" s="25">
        <f>(I7+I8)/0.5</f>
        <v>254.38643999999999</v>
      </c>
      <c r="J9" s="16" t="s">
        <v>116</v>
      </c>
      <c r="L9" t="s">
        <v>135</v>
      </c>
      <c r="M9" s="1">
        <f>'Maquinaria y equipo'!D43</f>
        <v>8995000</v>
      </c>
      <c r="N9">
        <v>10</v>
      </c>
      <c r="O9" s="1">
        <f t="shared" ref="O9" si="3">M9/N9</f>
        <v>899500</v>
      </c>
      <c r="P9" s="1">
        <f t="shared" ref="P9" si="4">O9/12</f>
        <v>74958.333333333328</v>
      </c>
    </row>
    <row r="10" spans="1:16" x14ac:dyDescent="0.25">
      <c r="A10" s="4" t="s">
        <v>13</v>
      </c>
      <c r="B10" s="4" t="s">
        <v>14</v>
      </c>
      <c r="C10" s="4" t="s">
        <v>15</v>
      </c>
      <c r="D10" s="4" t="s">
        <v>16</v>
      </c>
      <c r="E10" s="4" t="s">
        <v>89</v>
      </c>
      <c r="F10" s="4" t="s">
        <v>155</v>
      </c>
      <c r="H10" t="s">
        <v>127</v>
      </c>
      <c r="I10">
        <f>ROUNDDOWN((I9*0.945)/0.5,0)</f>
        <v>480</v>
      </c>
      <c r="J10" s="16" t="s">
        <v>126</v>
      </c>
      <c r="O10" s="1">
        <f>SUM(O8:O9)</f>
        <v>3661227.8</v>
      </c>
      <c r="P10" s="1">
        <f>SUM(P8:P9)</f>
        <v>305102.31666666665</v>
      </c>
    </row>
    <row r="11" spans="1:16" x14ac:dyDescent="0.25">
      <c r="A11" s="4" t="s">
        <v>65</v>
      </c>
      <c r="B11" s="5">
        <v>480</v>
      </c>
      <c r="C11" s="1">
        <v>3991</v>
      </c>
      <c r="D11" s="1">
        <f>B11*C11</f>
        <v>1915680</v>
      </c>
      <c r="E11" s="1">
        <f>D11*4</f>
        <v>7662720</v>
      </c>
      <c r="F11" s="1">
        <f>E11*12</f>
        <v>91952640</v>
      </c>
      <c r="I11" s="25"/>
      <c r="J11" s="16"/>
      <c r="L11" t="s">
        <v>212</v>
      </c>
      <c r="M11" s="1">
        <f>'Maquinaria y equipo'!D51</f>
        <v>3367000</v>
      </c>
      <c r="N11">
        <v>5</v>
      </c>
      <c r="O11" s="1">
        <f>M11/N11</f>
        <v>673400</v>
      </c>
      <c r="P11" s="1">
        <f>O11/12</f>
        <v>56116.666666666664</v>
      </c>
    </row>
    <row r="12" spans="1:16" x14ac:dyDescent="0.25">
      <c r="A12" s="4" t="s">
        <v>66</v>
      </c>
      <c r="B12" s="5">
        <v>480</v>
      </c>
      <c r="C12" s="1">
        <v>716</v>
      </c>
      <c r="D12" s="1">
        <f t="shared" ref="D12" si="5">B12*C12</f>
        <v>343680</v>
      </c>
      <c r="E12" s="1">
        <f t="shared" ref="E12" si="6">D12*4</f>
        <v>1374720</v>
      </c>
      <c r="F12" s="1">
        <f t="shared" ref="F12:F14" si="7">E12*12</f>
        <v>16496640</v>
      </c>
      <c r="H12" t="s">
        <v>128</v>
      </c>
      <c r="J12">
        <f>I10*4</f>
        <v>1920</v>
      </c>
      <c r="O12" s="1">
        <f>O10+O11</f>
        <v>4334627.8</v>
      </c>
      <c r="P12" s="1">
        <f>P10+P11</f>
        <v>361218.98333333334</v>
      </c>
    </row>
    <row r="13" spans="1:16" x14ac:dyDescent="0.25">
      <c r="A13" s="4" t="s">
        <v>67</v>
      </c>
      <c r="B13" s="5">
        <v>1</v>
      </c>
      <c r="C13" s="1">
        <f>168622/500</f>
        <v>337.24400000000003</v>
      </c>
      <c r="D13" s="1">
        <f>C13*464</f>
        <v>156481.21600000001</v>
      </c>
      <c r="E13" s="1">
        <f>D13*4</f>
        <v>625924.86400000006</v>
      </c>
      <c r="F13" s="1">
        <f t="shared" si="7"/>
        <v>7511098.3680000007</v>
      </c>
      <c r="L13" t="s">
        <v>229</v>
      </c>
      <c r="M13">
        <v>15000000</v>
      </c>
      <c r="N13">
        <v>20</v>
      </c>
      <c r="O13" s="47">
        <f>M13/20</f>
        <v>750000</v>
      </c>
      <c r="P13" s="1">
        <f>O13/12</f>
        <v>62500</v>
      </c>
    </row>
    <row r="14" spans="1:16" x14ac:dyDescent="0.25">
      <c r="A14" s="4" t="s">
        <v>12</v>
      </c>
      <c r="B14" s="80"/>
      <c r="C14" s="80"/>
      <c r="D14" s="20">
        <f>SUM(D11:D13)</f>
        <v>2415841.216</v>
      </c>
      <c r="E14" s="20">
        <f>SUM(E11:E13)</f>
        <v>9663364.8640000001</v>
      </c>
      <c r="F14" s="20">
        <f t="shared" si="7"/>
        <v>115960378.368</v>
      </c>
      <c r="H14" s="80" t="s">
        <v>148</v>
      </c>
      <c r="I14" s="80"/>
      <c r="L14" s="4" t="s">
        <v>138</v>
      </c>
      <c r="O14" s="17">
        <f>O13+O12</f>
        <v>5084627.8</v>
      </c>
      <c r="P14" s="1">
        <f t="shared" ref="P14" si="8">P12+P13</f>
        <v>423718.98333333334</v>
      </c>
    </row>
    <row r="15" spans="1:16" x14ac:dyDescent="0.25">
      <c r="D15" s="1">
        <f>D7+D14</f>
        <v>3032587.716</v>
      </c>
      <c r="E15" s="1">
        <f t="shared" ref="E15:F15" si="9">E7+E14</f>
        <v>12130350.864</v>
      </c>
      <c r="F15" s="1">
        <f t="shared" si="9"/>
        <v>145564210.368</v>
      </c>
      <c r="H15" s="35" t="s">
        <v>90</v>
      </c>
      <c r="I15" s="15" t="s">
        <v>91</v>
      </c>
      <c r="L15" t="s">
        <v>132</v>
      </c>
      <c r="M15" s="17">
        <f>P14</f>
        <v>423718.98333333334</v>
      </c>
      <c r="N15" s="17">
        <f>M15*12</f>
        <v>5084627.8</v>
      </c>
      <c r="O15" s="1"/>
    </row>
    <row r="16" spans="1:16" x14ac:dyDescent="0.25">
      <c r="A16" s="4"/>
      <c r="B16" s="4"/>
      <c r="H16" t="s">
        <v>149</v>
      </c>
      <c r="I16" s="17">
        <f>'A. salarial'!H5</f>
        <v>3318325.45</v>
      </c>
      <c r="L16" t="s">
        <v>139</v>
      </c>
      <c r="M16" s="17">
        <v>1400000</v>
      </c>
      <c r="N16" s="17">
        <f>M16*12</f>
        <v>16800000</v>
      </c>
    </row>
    <row r="17" spans="1:15" x14ac:dyDescent="0.25">
      <c r="A17" s="80" t="s">
        <v>141</v>
      </c>
      <c r="B17" s="80"/>
      <c r="C17" s="80"/>
      <c r="H17" t="s">
        <v>150</v>
      </c>
      <c r="I17" s="17">
        <f>(J12-2)*30000*0.05</f>
        <v>2877000</v>
      </c>
      <c r="J17" t="s">
        <v>154</v>
      </c>
      <c r="L17" t="s">
        <v>140</v>
      </c>
      <c r="M17" s="17">
        <v>2200000</v>
      </c>
      <c r="N17" s="17">
        <f>M17*12</f>
        <v>26400000</v>
      </c>
    </row>
    <row r="18" spans="1:15" x14ac:dyDescent="0.25">
      <c r="A18" s="35" t="s">
        <v>90</v>
      </c>
      <c r="B18" s="15" t="s">
        <v>89</v>
      </c>
      <c r="D18" s="4" t="s">
        <v>155</v>
      </c>
      <c r="H18" s="4" t="s">
        <v>12</v>
      </c>
      <c r="I18" s="17">
        <f>SUM(I16:I17)</f>
        <v>6195325.4500000002</v>
      </c>
      <c r="L18" t="s">
        <v>157</v>
      </c>
      <c r="M18" s="1">
        <f>N18/12</f>
        <v>57535.995833333342</v>
      </c>
      <c r="N18" s="17">
        <f>'Maquinaria y equipo'!D28*0.025</f>
        <v>690431.95000000007</v>
      </c>
    </row>
    <row r="19" spans="1:15" ht="30" customHeight="1" x14ac:dyDescent="0.25">
      <c r="A19" s="34" t="s">
        <v>129</v>
      </c>
      <c r="B19" s="29">
        <f>(E14+E7)</f>
        <v>12130350.864</v>
      </c>
      <c r="D19" s="29">
        <f>B19*12</f>
        <v>145564210.368</v>
      </c>
      <c r="J19" s="17">
        <f>I18*12</f>
        <v>74343905.400000006</v>
      </c>
      <c r="L19" t="s">
        <v>158</v>
      </c>
      <c r="M19" s="17">
        <f>N19/12</f>
        <v>68724.097499999989</v>
      </c>
      <c r="N19" s="17">
        <f>'Maquinaria y equipo'!G7*0.015</f>
        <v>824689.16999999993</v>
      </c>
    </row>
    <row r="20" spans="1:15" ht="30" customHeight="1" x14ac:dyDescent="0.25">
      <c r="A20" s="34" t="s">
        <v>130</v>
      </c>
      <c r="B20" s="30">
        <f>O4</f>
        <v>11694451.767700002</v>
      </c>
      <c r="D20" s="29">
        <f>B20*12</f>
        <v>140333421.21240002</v>
      </c>
      <c r="L20" s="4" t="s">
        <v>12</v>
      </c>
      <c r="M20" s="17">
        <f>SUM(M15:M19)</f>
        <v>4149979.0766666667</v>
      </c>
      <c r="N20" s="17">
        <f t="shared" ref="N20" si="10">M20*12</f>
        <v>49799748.920000002</v>
      </c>
    </row>
    <row r="21" spans="1:15" ht="30" customHeight="1" x14ac:dyDescent="0.25">
      <c r="A21" s="34" t="s">
        <v>131</v>
      </c>
      <c r="B21" s="30">
        <f>M20</f>
        <v>4149979.0766666667</v>
      </c>
      <c r="D21" s="29">
        <f>B21*12</f>
        <v>49799748.920000002</v>
      </c>
      <c r="I21" s="17"/>
    </row>
    <row r="22" spans="1:15" ht="60" x14ac:dyDescent="0.25">
      <c r="A22" s="27" t="s">
        <v>12</v>
      </c>
      <c r="B22" s="1">
        <f>SUM(B19:B21)</f>
        <v>27974781.70836667</v>
      </c>
      <c r="D22" s="38">
        <f>B22*12</f>
        <v>335697380.50040007</v>
      </c>
      <c r="I22" s="5"/>
      <c r="L22" s="32" t="s">
        <v>143</v>
      </c>
      <c r="M22" s="29">
        <f>(B19+B20+M16+M17+'Maquinaria y equipo'!G7)*0.004</f>
        <v>329616.32252680004</v>
      </c>
      <c r="N22" s="42" t="s">
        <v>144</v>
      </c>
      <c r="O22" s="42"/>
    </row>
    <row r="24" spans="1:15" x14ac:dyDescent="0.25">
      <c r="A24" s="79" t="s">
        <v>145</v>
      </c>
      <c r="B24" s="79"/>
      <c r="C24" s="79"/>
    </row>
    <row r="25" spans="1:15" x14ac:dyDescent="0.25">
      <c r="A25" s="35" t="s">
        <v>90</v>
      </c>
      <c r="B25" s="15" t="s">
        <v>137</v>
      </c>
      <c r="C25" s="4" t="s">
        <v>213</v>
      </c>
      <c r="D25" s="15" t="s">
        <v>177</v>
      </c>
    </row>
    <row r="26" spans="1:15" x14ac:dyDescent="0.25">
      <c r="A26" t="s">
        <v>146</v>
      </c>
      <c r="B26" s="17">
        <f>B22</f>
        <v>27974781.70836667</v>
      </c>
      <c r="C26" s="17">
        <f>B26*3</f>
        <v>83924345.125100017</v>
      </c>
      <c r="D26" s="17">
        <f>B26*12</f>
        <v>335697380.50040007</v>
      </c>
    </row>
    <row r="27" spans="1:15" x14ac:dyDescent="0.25">
      <c r="A27" t="s">
        <v>147</v>
      </c>
      <c r="B27" s="17">
        <f>'A. salarial'!H2+'A. salarial'!H6</f>
        <v>9264849.7699999996</v>
      </c>
      <c r="C27" s="17">
        <f t="shared" ref="C27:C28" si="11">B27*3</f>
        <v>27794549.309999999</v>
      </c>
      <c r="D27" s="17">
        <f>B27*12</f>
        <v>111178197.23999999</v>
      </c>
    </row>
    <row r="28" spans="1:15" x14ac:dyDescent="0.25">
      <c r="A28" t="s">
        <v>142</v>
      </c>
      <c r="B28" s="17">
        <f>I18</f>
        <v>6195325.4500000002</v>
      </c>
      <c r="C28" s="17">
        <f t="shared" si="11"/>
        <v>18585976.350000001</v>
      </c>
      <c r="D28" s="17">
        <f>B28*12</f>
        <v>74343905.400000006</v>
      </c>
    </row>
    <row r="29" spans="1:15" x14ac:dyDescent="0.25">
      <c r="A29" s="33" t="s">
        <v>143</v>
      </c>
      <c r="B29" s="29">
        <f>M22</f>
        <v>329616.32252680004</v>
      </c>
      <c r="C29" s="17">
        <f>B29*3</f>
        <v>988848.96758040017</v>
      </c>
      <c r="D29" s="17">
        <f>B29*12</f>
        <v>3955395.8703216007</v>
      </c>
    </row>
    <row r="30" spans="1:15" x14ac:dyDescent="0.25">
      <c r="A30" s="4" t="s">
        <v>12</v>
      </c>
      <c r="B30" s="19">
        <f>SUM(B26:B29)</f>
        <v>43764573.250893474</v>
      </c>
      <c r="C30" s="19">
        <f t="shared" ref="C30:D30" si="12">SUM(C26:C29)</f>
        <v>131293719.75268041</v>
      </c>
      <c r="D30" s="19">
        <f t="shared" si="12"/>
        <v>525174879.01072162</v>
      </c>
    </row>
  </sheetData>
  <mergeCells count="9">
    <mergeCell ref="A24:C24"/>
    <mergeCell ref="L6:P6"/>
    <mergeCell ref="H1:J1"/>
    <mergeCell ref="B7:C7"/>
    <mergeCell ref="B14:C14"/>
    <mergeCell ref="H14:I14"/>
    <mergeCell ref="A1:F1"/>
    <mergeCell ref="A9:F9"/>
    <mergeCell ref="A17:C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EDA5C-A46A-42FC-9B43-7E954CEFE42B}">
  <dimension ref="A1:G51"/>
  <sheetViews>
    <sheetView workbookViewId="0">
      <selection activeCell="G7" sqref="G7"/>
    </sheetView>
  </sheetViews>
  <sheetFormatPr baseColWidth="10" defaultRowHeight="15" x14ac:dyDescent="0.25"/>
  <cols>
    <col min="1" max="1" width="37.5703125" bestFit="1" customWidth="1"/>
    <col min="3" max="3" width="14.5703125" bestFit="1" customWidth="1"/>
    <col min="4" max="4" width="15.5703125" bestFit="1" customWidth="1"/>
    <col min="6" max="6" width="24.28515625" bestFit="1" customWidth="1"/>
    <col min="7" max="7" width="15.5703125" bestFit="1" customWidth="1"/>
  </cols>
  <sheetData>
    <row r="1" spans="1:7" x14ac:dyDescent="0.25">
      <c r="A1" s="80" t="s">
        <v>61</v>
      </c>
      <c r="B1" s="80"/>
      <c r="C1" s="80"/>
      <c r="D1" s="80"/>
      <c r="F1" s="80"/>
      <c r="G1" s="80"/>
    </row>
    <row r="2" spans="1:7" x14ac:dyDescent="0.25">
      <c r="A2" s="4" t="s">
        <v>21</v>
      </c>
      <c r="B2" s="4" t="s">
        <v>22</v>
      </c>
      <c r="C2" s="4" t="s">
        <v>23</v>
      </c>
      <c r="D2" s="4" t="s">
        <v>16</v>
      </c>
      <c r="F2" s="4" t="s">
        <v>90</v>
      </c>
      <c r="G2" s="4" t="s">
        <v>91</v>
      </c>
    </row>
    <row r="3" spans="1:7" x14ac:dyDescent="0.25">
      <c r="A3" t="s">
        <v>24</v>
      </c>
      <c r="B3">
        <v>1</v>
      </c>
      <c r="C3" s="6">
        <v>157900</v>
      </c>
      <c r="D3" s="6">
        <f>B3*C3</f>
        <v>157900</v>
      </c>
      <c r="F3" t="s">
        <v>92</v>
      </c>
      <c r="G3" s="6">
        <f>D28</f>
        <v>27617278</v>
      </c>
    </row>
    <row r="4" spans="1:7" x14ac:dyDescent="0.25">
      <c r="A4" t="s">
        <v>25</v>
      </c>
      <c r="B4">
        <v>2</v>
      </c>
      <c r="C4" s="6">
        <v>1169950</v>
      </c>
      <c r="D4" s="6">
        <f t="shared" ref="D4:D26" si="0">B4*C4</f>
        <v>2339900</v>
      </c>
      <c r="F4" t="s">
        <v>93</v>
      </c>
      <c r="G4" s="6">
        <f>D43</f>
        <v>8995000</v>
      </c>
    </row>
    <row r="5" spans="1:7" x14ac:dyDescent="0.25">
      <c r="A5" t="s">
        <v>26</v>
      </c>
      <c r="B5">
        <v>4</v>
      </c>
      <c r="C5" s="6">
        <v>1057900</v>
      </c>
      <c r="D5" s="6">
        <f t="shared" si="0"/>
        <v>4231600</v>
      </c>
      <c r="F5" t="s">
        <v>212</v>
      </c>
      <c r="G5" s="6">
        <f>D51</f>
        <v>3367000</v>
      </c>
    </row>
    <row r="6" spans="1:7" x14ac:dyDescent="0.25">
      <c r="A6" t="s">
        <v>27</v>
      </c>
      <c r="B6">
        <v>2</v>
      </c>
      <c r="C6" s="6">
        <v>279000</v>
      </c>
      <c r="D6" s="6">
        <f t="shared" si="0"/>
        <v>558000</v>
      </c>
      <c r="F6" t="s">
        <v>94</v>
      </c>
      <c r="G6" s="6">
        <v>15000000</v>
      </c>
    </row>
    <row r="7" spans="1:7" x14ac:dyDescent="0.25">
      <c r="A7" t="s">
        <v>28</v>
      </c>
      <c r="B7">
        <v>4</v>
      </c>
      <c r="C7" s="6">
        <v>3152000</v>
      </c>
      <c r="D7" s="6">
        <f t="shared" si="0"/>
        <v>12608000</v>
      </c>
      <c r="F7" s="4" t="s">
        <v>12</v>
      </c>
      <c r="G7" s="21">
        <f>SUM(G3:G6)</f>
        <v>54979278</v>
      </c>
    </row>
    <row r="8" spans="1:7" x14ac:dyDescent="0.25">
      <c r="A8" t="s">
        <v>29</v>
      </c>
      <c r="B8">
        <v>1</v>
      </c>
      <c r="C8" s="6">
        <v>80000</v>
      </c>
      <c r="D8" s="6">
        <f t="shared" si="0"/>
        <v>80000</v>
      </c>
    </row>
    <row r="9" spans="1:7" x14ac:dyDescent="0.25">
      <c r="A9" t="s">
        <v>30</v>
      </c>
      <c r="B9">
        <v>1</v>
      </c>
      <c r="C9" s="6">
        <v>39700</v>
      </c>
      <c r="D9" s="6">
        <f t="shared" si="0"/>
        <v>39700</v>
      </c>
    </row>
    <row r="10" spans="1:7" x14ac:dyDescent="0.25">
      <c r="A10" t="s">
        <v>31</v>
      </c>
      <c r="B10">
        <v>1</v>
      </c>
      <c r="C10" s="6">
        <v>34000</v>
      </c>
      <c r="D10" s="6">
        <f t="shared" si="0"/>
        <v>34000</v>
      </c>
    </row>
    <row r="11" spans="1:7" x14ac:dyDescent="0.25">
      <c r="A11" t="s">
        <v>32</v>
      </c>
      <c r="B11">
        <v>1</v>
      </c>
      <c r="C11" s="6">
        <v>12500</v>
      </c>
      <c r="D11" s="6">
        <f t="shared" si="0"/>
        <v>12500</v>
      </c>
    </row>
    <row r="12" spans="1:7" x14ac:dyDescent="0.25">
      <c r="A12" t="s">
        <v>33</v>
      </c>
      <c r="B12">
        <v>1</v>
      </c>
      <c r="C12" s="6">
        <v>116000</v>
      </c>
      <c r="D12" s="6">
        <f t="shared" si="0"/>
        <v>116000</v>
      </c>
    </row>
    <row r="13" spans="1:7" x14ac:dyDescent="0.25">
      <c r="A13" t="s">
        <v>34</v>
      </c>
      <c r="B13">
        <v>8</v>
      </c>
      <c r="C13" s="6">
        <v>425100</v>
      </c>
      <c r="D13" s="6">
        <f t="shared" si="0"/>
        <v>3400800</v>
      </c>
    </row>
    <row r="14" spans="1:7" x14ac:dyDescent="0.25">
      <c r="A14" t="s">
        <v>35</v>
      </c>
      <c r="B14">
        <v>1</v>
      </c>
      <c r="C14" s="6">
        <v>91900</v>
      </c>
      <c r="D14" s="6">
        <f t="shared" si="0"/>
        <v>91900</v>
      </c>
    </row>
    <row r="15" spans="1:7" x14ac:dyDescent="0.25">
      <c r="A15" t="s">
        <v>36</v>
      </c>
      <c r="B15">
        <v>1</v>
      </c>
      <c r="C15" s="6">
        <v>22000</v>
      </c>
      <c r="D15" s="6">
        <f t="shared" si="0"/>
        <v>22000</v>
      </c>
    </row>
    <row r="16" spans="1:7" x14ac:dyDescent="0.25">
      <c r="A16" t="s">
        <v>37</v>
      </c>
      <c r="B16">
        <v>4</v>
      </c>
      <c r="C16" s="6">
        <v>29300</v>
      </c>
      <c r="D16" s="6">
        <f t="shared" si="0"/>
        <v>117200</v>
      </c>
    </row>
    <row r="17" spans="1:4" x14ac:dyDescent="0.25">
      <c r="A17" t="s">
        <v>38</v>
      </c>
      <c r="B17">
        <v>4</v>
      </c>
      <c r="C17" s="6">
        <v>40000</v>
      </c>
      <c r="D17" s="6">
        <f t="shared" si="0"/>
        <v>160000</v>
      </c>
    </row>
    <row r="18" spans="1:4" x14ac:dyDescent="0.25">
      <c r="A18" t="s">
        <v>39</v>
      </c>
      <c r="B18">
        <v>2</v>
      </c>
      <c r="C18" s="6">
        <v>22230</v>
      </c>
      <c r="D18" s="6">
        <f t="shared" si="0"/>
        <v>44460</v>
      </c>
    </row>
    <row r="19" spans="1:4" x14ac:dyDescent="0.25">
      <c r="A19" t="s">
        <v>40</v>
      </c>
      <c r="B19">
        <v>2</v>
      </c>
      <c r="C19" s="6">
        <v>7600</v>
      </c>
      <c r="D19" s="6">
        <f t="shared" si="0"/>
        <v>15200</v>
      </c>
    </row>
    <row r="20" spans="1:4" x14ac:dyDescent="0.25">
      <c r="A20" t="s">
        <v>41</v>
      </c>
      <c r="B20">
        <v>2</v>
      </c>
      <c r="C20" s="6">
        <v>32409</v>
      </c>
      <c r="D20" s="6">
        <f t="shared" si="0"/>
        <v>64818</v>
      </c>
    </row>
    <row r="21" spans="1:4" x14ac:dyDescent="0.25">
      <c r="A21" t="s">
        <v>42</v>
      </c>
      <c r="B21">
        <v>2</v>
      </c>
      <c r="C21" s="6">
        <v>52500</v>
      </c>
      <c r="D21" s="6">
        <f t="shared" si="0"/>
        <v>105000</v>
      </c>
    </row>
    <row r="22" spans="1:4" x14ac:dyDescent="0.25">
      <c r="A22" t="s">
        <v>43</v>
      </c>
      <c r="B22">
        <v>1</v>
      </c>
      <c r="C22" s="6">
        <v>127000</v>
      </c>
      <c r="D22" s="6">
        <f t="shared" si="0"/>
        <v>127000</v>
      </c>
    </row>
    <row r="23" spans="1:4" x14ac:dyDescent="0.25">
      <c r="A23" t="s">
        <v>44</v>
      </c>
      <c r="B23">
        <v>1</v>
      </c>
      <c r="C23" s="6">
        <v>8400</v>
      </c>
      <c r="D23" s="6">
        <f t="shared" si="0"/>
        <v>8400</v>
      </c>
    </row>
    <row r="24" spans="1:4" x14ac:dyDescent="0.25">
      <c r="A24" t="s">
        <v>45</v>
      </c>
      <c r="B24">
        <v>1</v>
      </c>
      <c r="C24" s="6">
        <v>835900</v>
      </c>
      <c r="D24" s="6">
        <f t="shared" si="0"/>
        <v>835900</v>
      </c>
    </row>
    <row r="25" spans="1:4" x14ac:dyDescent="0.25">
      <c r="A25" t="s">
        <v>46</v>
      </c>
      <c r="B25">
        <v>1</v>
      </c>
      <c r="C25" s="6">
        <v>903100</v>
      </c>
      <c r="D25" s="6">
        <f t="shared" si="0"/>
        <v>903100</v>
      </c>
    </row>
    <row r="26" spans="1:4" x14ac:dyDescent="0.25">
      <c r="A26" t="s">
        <v>47</v>
      </c>
      <c r="B26">
        <v>1</v>
      </c>
      <c r="C26" s="6">
        <v>149900</v>
      </c>
      <c r="D26" s="6">
        <f t="shared" si="0"/>
        <v>149900</v>
      </c>
    </row>
    <row r="27" spans="1:4" x14ac:dyDescent="0.25">
      <c r="A27" t="s">
        <v>60</v>
      </c>
      <c r="B27">
        <v>1</v>
      </c>
      <c r="C27" s="6">
        <v>1394000</v>
      </c>
      <c r="D27" s="6">
        <v>1394000</v>
      </c>
    </row>
    <row r="28" spans="1:4" x14ac:dyDescent="0.25">
      <c r="A28" s="4" t="s">
        <v>12</v>
      </c>
      <c r="B28" s="4"/>
      <c r="C28" s="22"/>
      <c r="D28" s="22">
        <f>SUM(D3:D27)</f>
        <v>27617278</v>
      </c>
    </row>
    <row r="30" spans="1:4" x14ac:dyDescent="0.25">
      <c r="A30" s="80" t="s">
        <v>209</v>
      </c>
      <c r="B30" s="80"/>
      <c r="C30" s="80"/>
      <c r="D30" s="80"/>
    </row>
    <row r="31" spans="1:4" x14ac:dyDescent="0.25">
      <c r="A31" s="4" t="s">
        <v>21</v>
      </c>
      <c r="B31" s="4" t="s">
        <v>22</v>
      </c>
      <c r="C31" s="4" t="s">
        <v>23</v>
      </c>
      <c r="D31" s="4" t="s">
        <v>16</v>
      </c>
    </row>
    <row r="32" spans="1:4" x14ac:dyDescent="0.25">
      <c r="A32" t="s">
        <v>48</v>
      </c>
      <c r="B32">
        <v>2</v>
      </c>
      <c r="C32" s="6">
        <v>310000</v>
      </c>
      <c r="D32" s="6">
        <f>C32*B32</f>
        <v>620000</v>
      </c>
    </row>
    <row r="33" spans="1:4" x14ac:dyDescent="0.25">
      <c r="A33" t="s">
        <v>50</v>
      </c>
      <c r="B33">
        <v>2</v>
      </c>
      <c r="C33" s="6">
        <v>145000</v>
      </c>
      <c r="D33" s="6">
        <f t="shared" ref="D33:D42" si="1">C33*B33</f>
        <v>290000</v>
      </c>
    </row>
    <row r="34" spans="1:4" x14ac:dyDescent="0.25">
      <c r="A34" t="s">
        <v>51</v>
      </c>
      <c r="B34">
        <v>2</v>
      </c>
      <c r="C34" s="6">
        <v>261900</v>
      </c>
      <c r="D34" s="6">
        <f t="shared" si="1"/>
        <v>523800</v>
      </c>
    </row>
    <row r="35" spans="1:4" x14ac:dyDescent="0.25">
      <c r="A35" t="s">
        <v>52</v>
      </c>
      <c r="B35">
        <v>3</v>
      </c>
      <c r="C35" s="6">
        <v>59900</v>
      </c>
      <c r="D35" s="6">
        <f t="shared" si="1"/>
        <v>179700</v>
      </c>
    </row>
    <row r="36" spans="1:4" x14ac:dyDescent="0.25">
      <c r="A36" t="s">
        <v>53</v>
      </c>
      <c r="B36">
        <v>1</v>
      </c>
      <c r="C36" s="6">
        <v>969900</v>
      </c>
      <c r="D36" s="6">
        <f t="shared" si="1"/>
        <v>969900</v>
      </c>
    </row>
    <row r="37" spans="1:4" x14ac:dyDescent="0.25">
      <c r="A37" t="s">
        <v>54</v>
      </c>
      <c r="B37">
        <v>1</v>
      </c>
      <c r="C37" s="6">
        <v>199000</v>
      </c>
      <c r="D37" s="6">
        <f t="shared" si="1"/>
        <v>199000</v>
      </c>
    </row>
    <row r="38" spans="1:4" x14ac:dyDescent="0.25">
      <c r="A38" t="s">
        <v>55</v>
      </c>
      <c r="B38">
        <v>6</v>
      </c>
      <c r="C38" s="6">
        <v>360000</v>
      </c>
      <c r="D38" s="6">
        <f t="shared" si="1"/>
        <v>2160000</v>
      </c>
    </row>
    <row r="39" spans="1:4" x14ac:dyDescent="0.25">
      <c r="A39" t="s">
        <v>56</v>
      </c>
      <c r="B39">
        <v>10</v>
      </c>
      <c r="C39" s="6">
        <v>123900</v>
      </c>
      <c r="D39" s="6">
        <f t="shared" si="1"/>
        <v>1239000</v>
      </c>
    </row>
    <row r="40" spans="1:4" x14ac:dyDescent="0.25">
      <c r="A40" t="s">
        <v>57</v>
      </c>
      <c r="B40">
        <v>2</v>
      </c>
      <c r="C40" s="6">
        <v>297900</v>
      </c>
      <c r="D40" s="6">
        <f t="shared" si="1"/>
        <v>595800</v>
      </c>
    </row>
    <row r="41" spans="1:4" x14ac:dyDescent="0.25">
      <c r="A41" t="s">
        <v>58</v>
      </c>
      <c r="B41">
        <v>2</v>
      </c>
      <c r="C41" s="6">
        <v>289900</v>
      </c>
      <c r="D41" s="6">
        <f t="shared" si="1"/>
        <v>579800</v>
      </c>
    </row>
    <row r="42" spans="1:4" x14ac:dyDescent="0.25">
      <c r="A42" t="s">
        <v>59</v>
      </c>
      <c r="B42">
        <v>1</v>
      </c>
      <c r="C42" s="6">
        <v>1638000</v>
      </c>
      <c r="D42" s="6">
        <f t="shared" si="1"/>
        <v>1638000</v>
      </c>
    </row>
    <row r="43" spans="1:4" x14ac:dyDescent="0.25">
      <c r="A43" s="4" t="s">
        <v>12</v>
      </c>
      <c r="B43" s="4"/>
      <c r="C43" s="22"/>
      <c r="D43" s="22">
        <f>SUM(D32:D42)</f>
        <v>8995000</v>
      </c>
    </row>
    <row r="46" spans="1:4" x14ac:dyDescent="0.25">
      <c r="A46" s="80" t="s">
        <v>62</v>
      </c>
      <c r="B46" s="80"/>
      <c r="C46" s="80"/>
      <c r="D46" s="80"/>
    </row>
    <row r="47" spans="1:4" x14ac:dyDescent="0.25">
      <c r="A47" s="4" t="s">
        <v>21</v>
      </c>
      <c r="B47" s="4" t="s">
        <v>22</v>
      </c>
      <c r="C47" s="4" t="s">
        <v>23</v>
      </c>
      <c r="D47" s="4" t="s">
        <v>16</v>
      </c>
    </row>
    <row r="48" spans="1:4" x14ac:dyDescent="0.25">
      <c r="A48" t="s">
        <v>49</v>
      </c>
      <c r="B48">
        <v>2</v>
      </c>
      <c r="C48" s="6">
        <v>1254000</v>
      </c>
      <c r="D48" s="6">
        <f>C48*B48</f>
        <v>2508000</v>
      </c>
    </row>
    <row r="49" spans="1:4" x14ac:dyDescent="0.25">
      <c r="A49" t="s">
        <v>210</v>
      </c>
      <c r="B49">
        <v>1</v>
      </c>
      <c r="C49" s="6">
        <v>609000</v>
      </c>
      <c r="D49" s="6">
        <f>C49*B49</f>
        <v>609000</v>
      </c>
    </row>
    <row r="50" spans="1:4" x14ac:dyDescent="0.25">
      <c r="A50" t="s">
        <v>211</v>
      </c>
      <c r="B50">
        <v>2</v>
      </c>
      <c r="C50" s="6">
        <v>125000</v>
      </c>
      <c r="D50" s="6">
        <f>C50*B50</f>
        <v>250000</v>
      </c>
    </row>
    <row r="51" spans="1:4" x14ac:dyDescent="0.25">
      <c r="A51" s="4" t="s">
        <v>12</v>
      </c>
      <c r="C51" s="6"/>
      <c r="D51" s="22">
        <f>SUM(D48:D50)</f>
        <v>3367000</v>
      </c>
    </row>
  </sheetData>
  <mergeCells count="4">
    <mergeCell ref="A1:D1"/>
    <mergeCell ref="A30:D30"/>
    <mergeCell ref="F1:G1"/>
    <mergeCell ref="A46:D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52CA2-BB3D-4B91-B67B-EFC25F19BAAB}">
  <dimension ref="A1:L23"/>
  <sheetViews>
    <sheetView workbookViewId="0">
      <selection activeCell="F38" sqref="F38"/>
    </sheetView>
  </sheetViews>
  <sheetFormatPr baseColWidth="10" defaultRowHeight="15" x14ac:dyDescent="0.25"/>
  <cols>
    <col min="1" max="1" width="17" bestFit="1" customWidth="1"/>
    <col min="3" max="3" width="14.85546875" bestFit="1" customWidth="1"/>
    <col min="4" max="4" width="20" bestFit="1" customWidth="1"/>
    <col min="5" max="5" width="17" customWidth="1"/>
    <col min="6" max="6" width="13.7109375" bestFit="1" customWidth="1"/>
    <col min="7" max="7" width="16.5703125" bestFit="1" customWidth="1"/>
    <col min="8" max="8" width="14.7109375" bestFit="1" customWidth="1"/>
    <col min="9" max="9" width="15.140625" bestFit="1" customWidth="1"/>
    <col min="10" max="10" width="12" bestFit="1" customWidth="1"/>
  </cols>
  <sheetData>
    <row r="1" spans="1:12" s="7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83</v>
      </c>
      <c r="G1" s="12" t="s">
        <v>5</v>
      </c>
      <c r="H1" s="12" t="s">
        <v>6</v>
      </c>
      <c r="I1" s="12" t="s">
        <v>159</v>
      </c>
    </row>
    <row r="2" spans="1:12" x14ac:dyDescent="0.25">
      <c r="A2" t="s">
        <v>7</v>
      </c>
      <c r="B2">
        <v>1</v>
      </c>
      <c r="C2" s="47">
        <v>3916000</v>
      </c>
      <c r="D2" s="47">
        <f>IF(C2&gt;(2*1750905),0,249095)</f>
        <v>0</v>
      </c>
      <c r="E2" s="47">
        <f>(C2+D2)*($C$11+$C$13+$C$14)+(C2*(SUM($A$23:$C$23)))</f>
        <v>1175661.52</v>
      </c>
      <c r="F2" s="47">
        <f>(C2+D2)*($G$10+$G$11+$G$12+$G$13)</f>
        <v>854862.79999999993</v>
      </c>
      <c r="G2" s="47">
        <f>C2+D2+E2+F2</f>
        <v>5946524.3199999994</v>
      </c>
      <c r="H2" s="47">
        <f>G2*B2</f>
        <v>5946524.3199999994</v>
      </c>
      <c r="I2" s="17">
        <f>H2*12</f>
        <v>71358291.839999989</v>
      </c>
      <c r="L2" s="10"/>
    </row>
    <row r="3" spans="1:12" x14ac:dyDescent="0.25">
      <c r="A3" t="s">
        <v>8</v>
      </c>
      <c r="B3">
        <v>1</v>
      </c>
      <c r="C3" s="47">
        <v>3000000</v>
      </c>
      <c r="D3" s="47">
        <f t="shared" ref="D3:D6" si="0">IF(C3&gt;(2*1750905),0,249095)</f>
        <v>249095</v>
      </c>
      <c r="E3" s="47">
        <f>(C3+D3)*($C$11+$C$13+$C$16)+(C3*(SUM($A$23:$C$23)))</f>
        <v>1015212.4292</v>
      </c>
      <c r="F3" s="47">
        <f t="shared" ref="F3:F6" si="1">(C3+D3)*($G$10+$G$11+$G$12+$G$13)</f>
        <v>709277.43849999993</v>
      </c>
      <c r="G3" s="47">
        <f t="shared" ref="G3:G6" si="2">C3+D3+E3+F3</f>
        <v>4973584.8677000003</v>
      </c>
      <c r="H3" s="47">
        <f t="shared" ref="H3:H6" si="3">G3*B3</f>
        <v>4973584.8677000003</v>
      </c>
      <c r="I3" s="17">
        <f t="shared" ref="I3:I7" si="4">H3*12</f>
        <v>59683018.412400007</v>
      </c>
    </row>
    <row r="4" spans="1:12" x14ac:dyDescent="0.25">
      <c r="A4" t="s">
        <v>9</v>
      </c>
      <c r="B4">
        <v>2</v>
      </c>
      <c r="C4" s="47">
        <v>1950905</v>
      </c>
      <c r="D4" s="47">
        <f t="shared" si="0"/>
        <v>249095</v>
      </c>
      <c r="E4" s="47">
        <f>(C4+D4)*($C$11+$C$13+$C$16)+(C4*(SUM($A$23:$C$23)))</f>
        <v>680173.45</v>
      </c>
      <c r="F4" s="47">
        <f t="shared" si="1"/>
        <v>480260</v>
      </c>
      <c r="G4" s="47">
        <f t="shared" si="2"/>
        <v>3360433.45</v>
      </c>
      <c r="H4" s="47">
        <f t="shared" si="3"/>
        <v>6720866.9000000004</v>
      </c>
      <c r="I4" s="17">
        <f t="shared" si="4"/>
        <v>80650402.800000012</v>
      </c>
      <c r="J4" s="14"/>
    </row>
    <row r="5" spans="1:12" x14ac:dyDescent="0.25">
      <c r="A5" t="s">
        <v>10</v>
      </c>
      <c r="B5">
        <v>1</v>
      </c>
      <c r="C5" s="47">
        <v>1950905</v>
      </c>
      <c r="D5" s="47">
        <f t="shared" si="0"/>
        <v>249095</v>
      </c>
      <c r="E5" s="47">
        <f t="shared" ref="E5:E6" si="5">(C5+D5)*($C$11+$C$13+$C$14)+(C5*(SUM($A$23:$C$23)))</f>
        <v>638065.45000000007</v>
      </c>
      <c r="F5" s="47">
        <f t="shared" si="1"/>
        <v>480260</v>
      </c>
      <c r="G5" s="47">
        <f t="shared" si="2"/>
        <v>3318325.45</v>
      </c>
      <c r="H5" s="47">
        <f t="shared" si="3"/>
        <v>3318325.45</v>
      </c>
      <c r="I5" s="17">
        <f t="shared" si="4"/>
        <v>39819905.400000006</v>
      </c>
    </row>
    <row r="6" spans="1:12" x14ac:dyDescent="0.25">
      <c r="A6" t="s">
        <v>11</v>
      </c>
      <c r="B6">
        <v>1</v>
      </c>
      <c r="C6" s="47">
        <v>1950905</v>
      </c>
      <c r="D6" s="47">
        <f t="shared" si="0"/>
        <v>249095</v>
      </c>
      <c r="E6" s="47">
        <f t="shared" si="5"/>
        <v>638065.45000000007</v>
      </c>
      <c r="F6" s="47">
        <f t="shared" si="1"/>
        <v>480260</v>
      </c>
      <c r="G6" s="47">
        <f t="shared" si="2"/>
        <v>3318325.45</v>
      </c>
      <c r="H6" s="47">
        <f t="shared" si="3"/>
        <v>3318325.45</v>
      </c>
      <c r="I6" s="17">
        <f>H6*12</f>
        <v>39819905.400000006</v>
      </c>
    </row>
    <row r="7" spans="1:12" x14ac:dyDescent="0.25">
      <c r="A7" s="4" t="s">
        <v>12</v>
      </c>
      <c r="B7" s="4"/>
      <c r="C7" s="19"/>
      <c r="D7" s="19"/>
      <c r="E7" s="19"/>
      <c r="F7" s="19"/>
      <c r="G7" s="19"/>
      <c r="H7" s="51">
        <f>SUM(H2:H6)</f>
        <v>24277626.9877</v>
      </c>
      <c r="I7" s="17">
        <f t="shared" si="4"/>
        <v>291331523.8524</v>
      </c>
    </row>
    <row r="9" spans="1:12" x14ac:dyDescent="0.25">
      <c r="A9" s="80" t="s">
        <v>68</v>
      </c>
      <c r="B9" s="80"/>
      <c r="C9" s="80"/>
      <c r="D9" t="s">
        <v>88</v>
      </c>
      <c r="F9" s="80" t="s">
        <v>83</v>
      </c>
      <c r="G9" s="80"/>
      <c r="H9" s="17"/>
      <c r="I9" s="17"/>
    </row>
    <row r="10" spans="1:12" x14ac:dyDescent="0.25">
      <c r="A10" s="82" t="s">
        <v>69</v>
      </c>
      <c r="B10" t="s">
        <v>71</v>
      </c>
      <c r="C10" s="8">
        <v>0.04</v>
      </c>
      <c r="F10" t="s">
        <v>84</v>
      </c>
      <c r="G10" s="10">
        <v>8.3299999999999999E-2</v>
      </c>
    </row>
    <row r="11" spans="1:12" x14ac:dyDescent="0.25">
      <c r="A11" s="82"/>
      <c r="B11" t="s">
        <v>72</v>
      </c>
      <c r="C11" s="9">
        <v>8.5000000000000006E-2</v>
      </c>
      <c r="F11" t="s">
        <v>85</v>
      </c>
      <c r="G11" s="8">
        <v>0.01</v>
      </c>
    </row>
    <row r="12" spans="1:12" x14ac:dyDescent="0.25">
      <c r="A12" s="82" t="s">
        <v>70</v>
      </c>
      <c r="B12" t="s">
        <v>71</v>
      </c>
      <c r="C12" s="8">
        <v>0.04</v>
      </c>
      <c r="F12" t="s">
        <v>86</v>
      </c>
      <c r="G12" s="10">
        <v>8.3299999999999999E-2</v>
      </c>
    </row>
    <row r="13" spans="1:12" x14ac:dyDescent="0.25">
      <c r="A13" s="82"/>
      <c r="B13" t="s">
        <v>72</v>
      </c>
      <c r="C13" s="8">
        <v>0.12</v>
      </c>
      <c r="F13" t="s">
        <v>87</v>
      </c>
      <c r="G13" s="10">
        <v>4.1700000000000001E-2</v>
      </c>
    </row>
    <row r="14" spans="1:12" x14ac:dyDescent="0.25">
      <c r="A14" s="78" t="s">
        <v>80</v>
      </c>
      <c r="B14" t="s">
        <v>74</v>
      </c>
      <c r="C14" s="11">
        <v>5.2199999999999998E-3</v>
      </c>
      <c r="G14" s="13"/>
    </row>
    <row r="15" spans="1:12" x14ac:dyDescent="0.25">
      <c r="A15" s="82"/>
      <c r="B15" t="s">
        <v>75</v>
      </c>
      <c r="C15" s="11">
        <v>1.044E-2</v>
      </c>
      <c r="F15" s="4"/>
      <c r="G15" s="4"/>
      <c r="H15" s="14"/>
    </row>
    <row r="16" spans="1:12" x14ac:dyDescent="0.25">
      <c r="A16" s="82"/>
      <c r="B16" t="s">
        <v>76</v>
      </c>
      <c r="C16" s="11">
        <v>2.436E-2</v>
      </c>
      <c r="F16" s="4"/>
      <c r="G16" s="4"/>
      <c r="H16" s="14"/>
    </row>
    <row r="17" spans="1:4" x14ac:dyDescent="0.25">
      <c r="A17" s="82"/>
      <c r="B17" t="s">
        <v>77</v>
      </c>
      <c r="C17" s="11">
        <v>4.3499999999999997E-2</v>
      </c>
    </row>
    <row r="18" spans="1:4" x14ac:dyDescent="0.25">
      <c r="A18" s="82"/>
      <c r="B18" t="s">
        <v>78</v>
      </c>
      <c r="C18" s="11">
        <v>6.9599999999999995E-2</v>
      </c>
    </row>
    <row r="21" spans="1:4" x14ac:dyDescent="0.25">
      <c r="A21" s="80" t="s">
        <v>73</v>
      </c>
      <c r="B21" s="80"/>
      <c r="C21" s="80"/>
      <c r="D21" t="s">
        <v>2</v>
      </c>
    </row>
    <row r="22" spans="1:4" x14ac:dyDescent="0.25">
      <c r="A22" t="s">
        <v>79</v>
      </c>
      <c r="B22" t="s">
        <v>81</v>
      </c>
      <c r="C22" t="s">
        <v>82</v>
      </c>
    </row>
    <row r="23" spans="1:4" x14ac:dyDescent="0.25">
      <c r="A23" s="8">
        <v>0.02</v>
      </c>
      <c r="B23" s="8">
        <v>0.03</v>
      </c>
      <c r="C23" s="8">
        <v>0.04</v>
      </c>
    </row>
  </sheetData>
  <mergeCells count="6">
    <mergeCell ref="A21:C21"/>
    <mergeCell ref="F9:G9"/>
    <mergeCell ref="A10:A11"/>
    <mergeCell ref="A12:A13"/>
    <mergeCell ref="A14:A18"/>
    <mergeCell ref="A9:C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5ADC8-0C8D-44EF-A5DE-451B312FFAEA}">
  <dimension ref="A1:E41"/>
  <sheetViews>
    <sheetView workbookViewId="0">
      <selection activeCell="B39" sqref="B39"/>
    </sheetView>
  </sheetViews>
  <sheetFormatPr baseColWidth="10" defaultRowHeight="15" x14ac:dyDescent="0.25"/>
  <cols>
    <col min="1" max="1" width="35.140625" bestFit="1" customWidth="1"/>
    <col min="2" max="2" width="12.5703125" bestFit="1" customWidth="1"/>
    <col min="4" max="4" width="21" bestFit="1" customWidth="1"/>
    <col min="5" max="5" width="13.140625" bestFit="1" customWidth="1"/>
  </cols>
  <sheetData>
    <row r="1" spans="1:5" x14ac:dyDescent="0.25">
      <c r="A1" s="4" t="s">
        <v>111</v>
      </c>
      <c r="B1" s="15" t="s">
        <v>112</v>
      </c>
    </row>
    <row r="2" spans="1:5" x14ac:dyDescent="0.25">
      <c r="A2" t="s">
        <v>92</v>
      </c>
      <c r="B2" s="1">
        <f>'Maquinaria y equipo'!D28</f>
        <v>27617278</v>
      </c>
    </row>
    <row r="3" spans="1:5" x14ac:dyDescent="0.25">
      <c r="A3" t="s">
        <v>93</v>
      </c>
      <c r="B3" s="1">
        <f>'Maquinaria y equipo'!D43</f>
        <v>8995000</v>
      </c>
    </row>
    <row r="4" spans="1:5" x14ac:dyDescent="0.25">
      <c r="A4" t="s">
        <v>212</v>
      </c>
      <c r="B4" s="1">
        <f>'Maquinaria y equipo'!D51</f>
        <v>3367000</v>
      </c>
    </row>
    <row r="5" spans="1:5" x14ac:dyDescent="0.25">
      <c r="A5" t="s">
        <v>100</v>
      </c>
      <c r="B5" s="1">
        <v>15000000</v>
      </c>
    </row>
    <row r="6" spans="1:5" x14ac:dyDescent="0.25">
      <c r="A6" s="4"/>
      <c r="B6" s="20">
        <f>SUM(B2:B5)</f>
        <v>54979278</v>
      </c>
    </row>
    <row r="9" spans="1:5" x14ac:dyDescent="0.25">
      <c r="A9" s="4" t="s">
        <v>95</v>
      </c>
      <c r="B9" s="15" t="s">
        <v>102</v>
      </c>
      <c r="D9" s="4" t="s">
        <v>95</v>
      </c>
      <c r="E9" s="15" t="s">
        <v>102</v>
      </c>
    </row>
    <row r="10" spans="1:5" x14ac:dyDescent="0.25">
      <c r="A10" t="s">
        <v>99</v>
      </c>
      <c r="B10" s="17">
        <v>20000</v>
      </c>
      <c r="D10" t="s">
        <v>103</v>
      </c>
      <c r="E10" s="17">
        <v>5500000</v>
      </c>
    </row>
    <row r="11" spans="1:5" x14ac:dyDescent="0.25">
      <c r="A11" t="s">
        <v>96</v>
      </c>
      <c r="B11" s="17">
        <f>(SUM(B2:B5))*0.02</f>
        <v>1099585.56</v>
      </c>
      <c r="D11" t="s">
        <v>104</v>
      </c>
      <c r="E11" s="17">
        <v>1500000</v>
      </c>
    </row>
    <row r="12" spans="1:5" x14ac:dyDescent="0.25">
      <c r="A12" t="s">
        <v>97</v>
      </c>
      <c r="B12" s="17">
        <f>B6*0.007</f>
        <v>384854.946</v>
      </c>
      <c r="C12" s="17"/>
      <c r="D12" t="s">
        <v>105</v>
      </c>
      <c r="E12" s="17">
        <v>1200000</v>
      </c>
    </row>
    <row r="13" spans="1:5" x14ac:dyDescent="0.25">
      <c r="A13" t="s">
        <v>101</v>
      </c>
      <c r="B13" s="18">
        <v>600000</v>
      </c>
      <c r="C13" s="17"/>
      <c r="D13" t="s">
        <v>106</v>
      </c>
      <c r="E13" s="17">
        <v>2000000</v>
      </c>
    </row>
    <row r="14" spans="1:5" x14ac:dyDescent="0.25">
      <c r="A14" t="s">
        <v>98</v>
      </c>
      <c r="B14" s="18">
        <v>2000000</v>
      </c>
      <c r="C14" s="17"/>
      <c r="D14" s="4" t="s">
        <v>12</v>
      </c>
      <c r="E14" s="17">
        <f>SUM(E10:E13)</f>
        <v>10200000</v>
      </c>
    </row>
    <row r="15" spans="1:5" x14ac:dyDescent="0.25">
      <c r="A15" t="s">
        <v>107</v>
      </c>
      <c r="B15" s="18">
        <v>500000</v>
      </c>
      <c r="C15" s="17"/>
      <c r="E15" s="17"/>
    </row>
    <row r="16" spans="1:5" x14ac:dyDescent="0.25">
      <c r="A16" s="4" t="s">
        <v>12</v>
      </c>
      <c r="B16" s="17">
        <f>SUM(B10:B15)</f>
        <v>4604440.5060000001</v>
      </c>
      <c r="C16" s="17"/>
      <c r="E16" s="17"/>
    </row>
    <row r="17" spans="1:5" x14ac:dyDescent="0.25">
      <c r="B17" s="17"/>
      <c r="C17" s="17"/>
      <c r="E17" s="17"/>
    </row>
    <row r="18" spans="1:5" x14ac:dyDescent="0.25">
      <c r="A18" s="4" t="s">
        <v>90</v>
      </c>
      <c r="B18" s="15" t="s">
        <v>102</v>
      </c>
      <c r="C18" s="17"/>
      <c r="E18" s="17"/>
    </row>
    <row r="19" spans="1:5" x14ac:dyDescent="0.25">
      <c r="A19" t="s">
        <v>108</v>
      </c>
      <c r="B19" s="17">
        <f>B16</f>
        <v>4604440.5060000001</v>
      </c>
      <c r="C19" s="17"/>
      <c r="E19" s="17"/>
    </row>
    <row r="20" spans="1:5" x14ac:dyDescent="0.25">
      <c r="A20" t="s">
        <v>109</v>
      </c>
      <c r="B20" s="17">
        <f>E14</f>
        <v>10200000</v>
      </c>
      <c r="C20" s="17"/>
      <c r="E20" s="17"/>
    </row>
    <row r="21" spans="1:5" x14ac:dyDescent="0.25">
      <c r="A21" t="s">
        <v>110</v>
      </c>
      <c r="B21" s="17">
        <v>7000000</v>
      </c>
      <c r="C21" s="17"/>
      <c r="E21" s="17"/>
    </row>
    <row r="22" spans="1:5" x14ac:dyDescent="0.25">
      <c r="A22" s="4" t="s">
        <v>12</v>
      </c>
      <c r="B22" s="19">
        <f>SUM(B19:B21)</f>
        <v>21804440.506000001</v>
      </c>
      <c r="C22" s="17"/>
      <c r="E22" s="17"/>
    </row>
    <row r="23" spans="1:5" x14ac:dyDescent="0.25">
      <c r="A23" t="s">
        <v>113</v>
      </c>
      <c r="B23" s="17">
        <f>B22/5</f>
        <v>4360888.1012000004</v>
      </c>
      <c r="C23" s="17"/>
      <c r="E23" s="17"/>
    </row>
    <row r="24" spans="1:5" x14ac:dyDescent="0.25">
      <c r="B24" s="17"/>
      <c r="C24" s="17"/>
      <c r="E24" s="17"/>
    </row>
    <row r="25" spans="1:5" x14ac:dyDescent="0.25">
      <c r="B25" s="17"/>
      <c r="C25" s="17"/>
      <c r="E25" s="17"/>
    </row>
    <row r="26" spans="1:5" x14ac:dyDescent="0.25">
      <c r="B26" s="17"/>
      <c r="C26" s="17"/>
      <c r="E26" s="17"/>
    </row>
    <row r="27" spans="1:5" x14ac:dyDescent="0.25">
      <c r="B27" s="17"/>
      <c r="C27" s="17"/>
      <c r="E27" s="17"/>
    </row>
    <row r="28" spans="1:5" x14ac:dyDescent="0.25">
      <c r="B28" s="17"/>
      <c r="C28" s="17"/>
      <c r="E28" s="17"/>
    </row>
    <row r="29" spans="1:5" x14ac:dyDescent="0.25">
      <c r="B29" s="17"/>
      <c r="C29" s="17"/>
      <c r="E29" s="17"/>
    </row>
    <row r="30" spans="1:5" x14ac:dyDescent="0.25">
      <c r="B30" s="17"/>
      <c r="C30" s="17"/>
      <c r="E30" s="17"/>
    </row>
    <row r="31" spans="1:5" x14ac:dyDescent="0.25">
      <c r="B31" s="17"/>
      <c r="C31" s="17"/>
      <c r="E31" s="17"/>
    </row>
    <row r="32" spans="1:5" x14ac:dyDescent="0.25">
      <c r="B32" s="17"/>
      <c r="C32" s="17"/>
      <c r="E32" s="17"/>
    </row>
    <row r="33" spans="2:5" x14ac:dyDescent="0.25">
      <c r="B33" s="17"/>
      <c r="C33" s="17"/>
      <c r="E33" s="17"/>
    </row>
    <row r="34" spans="2:5" x14ac:dyDescent="0.25">
      <c r="B34" s="17"/>
      <c r="C34" s="17"/>
      <c r="E34" s="17"/>
    </row>
    <row r="35" spans="2:5" x14ac:dyDescent="0.25">
      <c r="B35" s="17"/>
      <c r="C35" s="17"/>
      <c r="E35" s="17"/>
    </row>
    <row r="36" spans="2:5" x14ac:dyDescent="0.25">
      <c r="B36" s="17"/>
      <c r="C36" s="17"/>
      <c r="E36" s="17"/>
    </row>
    <row r="37" spans="2:5" x14ac:dyDescent="0.25">
      <c r="B37" s="17"/>
      <c r="C37" s="17"/>
      <c r="E37" s="17"/>
    </row>
    <row r="38" spans="2:5" x14ac:dyDescent="0.25">
      <c r="B38" s="17"/>
      <c r="E38" s="17"/>
    </row>
    <row r="39" spans="2:5" x14ac:dyDescent="0.25">
      <c r="B39" s="17"/>
      <c r="E39" s="17"/>
    </row>
    <row r="40" spans="2:5" x14ac:dyDescent="0.25">
      <c r="B40" s="17"/>
      <c r="E40" s="17"/>
    </row>
    <row r="41" spans="2:5" x14ac:dyDescent="0.25">
      <c r="B41" s="1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AD7AD-2CC6-45C6-A55E-7F89D9524D44}">
  <dimension ref="A1:J29"/>
  <sheetViews>
    <sheetView workbookViewId="0">
      <selection activeCell="B23" sqref="B23"/>
    </sheetView>
  </sheetViews>
  <sheetFormatPr baseColWidth="10" defaultRowHeight="15" x14ac:dyDescent="0.25"/>
  <cols>
    <col min="1" max="1" width="25.7109375" bestFit="1" customWidth="1"/>
    <col min="2" max="2" width="14.140625" bestFit="1" customWidth="1"/>
  </cols>
  <sheetData>
    <row r="1" spans="1:10" x14ac:dyDescent="0.25">
      <c r="A1" s="80" t="s">
        <v>153</v>
      </c>
      <c r="B1" s="80"/>
    </row>
    <row r="2" spans="1:10" x14ac:dyDescent="0.25">
      <c r="A2" s="4" t="s">
        <v>90</v>
      </c>
      <c r="B2" s="4" t="s">
        <v>91</v>
      </c>
      <c r="J2" s="1"/>
    </row>
    <row r="3" spans="1:10" x14ac:dyDescent="0.25">
      <c r="A3" t="s">
        <v>92</v>
      </c>
      <c r="B3" s="17">
        <f>'Maquinaria y equipo'!G3</f>
        <v>27617278</v>
      </c>
      <c r="J3" s="1"/>
    </row>
    <row r="4" spans="1:10" x14ac:dyDescent="0.25">
      <c r="A4" t="s">
        <v>93</v>
      </c>
      <c r="B4" s="17">
        <f>'Maquinaria y equipo'!G4</f>
        <v>8995000</v>
      </c>
      <c r="J4" s="1"/>
    </row>
    <row r="5" spans="1:10" x14ac:dyDescent="0.25">
      <c r="A5" t="s">
        <v>212</v>
      </c>
      <c r="B5" s="17">
        <f>'Maquinaria y equipo'!D51</f>
        <v>3367000</v>
      </c>
      <c r="J5" s="1"/>
    </row>
    <row r="6" spans="1:10" x14ac:dyDescent="0.25">
      <c r="A6" t="s">
        <v>94</v>
      </c>
      <c r="B6" s="17">
        <f>'Maquinaria y equipo'!G6</f>
        <v>15000000</v>
      </c>
      <c r="J6" s="1"/>
    </row>
    <row r="7" spans="1:10" x14ac:dyDescent="0.25">
      <c r="A7" s="4" t="s">
        <v>12</v>
      </c>
      <c r="B7" s="19">
        <f>SUM(B3:B6)</f>
        <v>54979278</v>
      </c>
      <c r="J7" s="1"/>
    </row>
    <row r="8" spans="1:10" x14ac:dyDescent="0.25">
      <c r="B8" s="17"/>
      <c r="J8" s="1"/>
    </row>
    <row r="9" spans="1:10" x14ac:dyDescent="0.25">
      <c r="A9" s="80" t="s">
        <v>151</v>
      </c>
      <c r="B9" s="80"/>
      <c r="J9" s="1"/>
    </row>
    <row r="10" spans="1:10" x14ac:dyDescent="0.25">
      <c r="A10" s="4" t="s">
        <v>90</v>
      </c>
      <c r="B10" s="4" t="s">
        <v>102</v>
      </c>
    </row>
    <row r="11" spans="1:10" x14ac:dyDescent="0.25">
      <c r="A11" t="s">
        <v>108</v>
      </c>
      <c r="B11" s="17">
        <f>'A. legal y sanitario'!B19</f>
        <v>4604440.5060000001</v>
      </c>
    </row>
    <row r="12" spans="1:10" x14ac:dyDescent="0.25">
      <c r="A12" t="s">
        <v>109</v>
      </c>
      <c r="B12" s="17">
        <f>'A. legal y sanitario'!B20</f>
        <v>10200000</v>
      </c>
    </row>
    <row r="13" spans="1:10" x14ac:dyDescent="0.25">
      <c r="A13" t="s">
        <v>110</v>
      </c>
      <c r="B13" s="17">
        <f>'A. legal y sanitario'!B21</f>
        <v>7000000</v>
      </c>
    </row>
    <row r="14" spans="1:10" x14ac:dyDescent="0.25">
      <c r="A14" s="4" t="s">
        <v>12</v>
      </c>
      <c r="B14" s="19">
        <f>SUM(B11:B13)</f>
        <v>21804440.506000001</v>
      </c>
    </row>
    <row r="15" spans="1:10" x14ac:dyDescent="0.25">
      <c r="A15" t="s">
        <v>113</v>
      </c>
      <c r="B15" s="17">
        <f>B14/5</f>
        <v>4360888.1012000004</v>
      </c>
    </row>
    <row r="17" spans="1:2" x14ac:dyDescent="0.25">
      <c r="A17" s="79" t="s">
        <v>145</v>
      </c>
      <c r="B17" s="79"/>
    </row>
    <row r="18" spans="1:2" x14ac:dyDescent="0.25">
      <c r="A18" s="35" t="s">
        <v>90</v>
      </c>
      <c r="B18" s="15" t="s">
        <v>91</v>
      </c>
    </row>
    <row r="19" spans="1:2" x14ac:dyDescent="0.25">
      <c r="A19" t="s">
        <v>146</v>
      </c>
      <c r="B19" s="17">
        <f>'Materia prima'!C26</f>
        <v>83924345.125100017</v>
      </c>
    </row>
    <row r="20" spans="1:2" x14ac:dyDescent="0.25">
      <c r="A20" t="s">
        <v>147</v>
      </c>
      <c r="B20" s="17">
        <f>'Materia prima'!C27</f>
        <v>27794549.309999999</v>
      </c>
    </row>
    <row r="21" spans="1:2" x14ac:dyDescent="0.25">
      <c r="A21" t="s">
        <v>142</v>
      </c>
      <c r="B21" s="17">
        <f>'Materia prima'!C28</f>
        <v>18585976.350000001</v>
      </c>
    </row>
    <row r="22" spans="1:2" x14ac:dyDescent="0.25">
      <c r="A22" s="33" t="s">
        <v>143</v>
      </c>
      <c r="B22" s="29">
        <f>'Materia prima'!C29</f>
        <v>988848.96758040017</v>
      </c>
    </row>
    <row r="23" spans="1:2" x14ac:dyDescent="0.25">
      <c r="A23" s="4" t="s">
        <v>12</v>
      </c>
      <c r="B23" s="19">
        <f>SUM(B19:B22)</f>
        <v>131293719.75268041</v>
      </c>
    </row>
    <row r="25" spans="1:2" x14ac:dyDescent="0.25">
      <c r="A25" s="80" t="s">
        <v>152</v>
      </c>
      <c r="B25" s="80"/>
    </row>
    <row r="26" spans="1:2" x14ac:dyDescent="0.25">
      <c r="A26" t="s">
        <v>153</v>
      </c>
      <c r="B26" s="17">
        <f>B7</f>
        <v>54979278</v>
      </c>
    </row>
    <row r="27" spans="1:2" x14ac:dyDescent="0.25">
      <c r="A27" t="s">
        <v>151</v>
      </c>
      <c r="B27" s="17">
        <f>B14</f>
        <v>21804440.506000001</v>
      </c>
    </row>
    <row r="28" spans="1:2" x14ac:dyDescent="0.25">
      <c r="A28" t="s">
        <v>145</v>
      </c>
      <c r="B28" s="17">
        <f>B23</f>
        <v>131293719.75268041</v>
      </c>
    </row>
    <row r="29" spans="1:2" x14ac:dyDescent="0.25">
      <c r="A29" s="4" t="s">
        <v>12</v>
      </c>
      <c r="B29" s="19">
        <f>SUM(B26:B28)</f>
        <v>208077438.2586804</v>
      </c>
    </row>
  </sheetData>
  <mergeCells count="4">
    <mergeCell ref="A1:B1"/>
    <mergeCell ref="A9:B9"/>
    <mergeCell ref="A17:B17"/>
    <mergeCell ref="A25:B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0C311-5650-4191-8F96-7EBFAB70864B}">
  <dimension ref="A1:E15"/>
  <sheetViews>
    <sheetView workbookViewId="0">
      <selection activeCell="B15" sqref="B15:D15"/>
    </sheetView>
  </sheetViews>
  <sheetFormatPr baseColWidth="10" defaultRowHeight="15" x14ac:dyDescent="0.25"/>
  <cols>
    <col min="1" max="1" width="6.85546875" customWidth="1"/>
    <col min="2" max="2" width="16.7109375" customWidth="1"/>
    <col min="3" max="3" width="16.7109375" bestFit="1" customWidth="1"/>
    <col min="4" max="4" width="15.5703125" bestFit="1" customWidth="1"/>
    <col min="5" max="5" width="16.7109375" bestFit="1" customWidth="1"/>
    <col min="7" max="7" width="16.28515625" bestFit="1" customWidth="1"/>
  </cols>
  <sheetData>
    <row r="1" spans="1:5" x14ac:dyDescent="0.25">
      <c r="B1" s="4" t="s">
        <v>152</v>
      </c>
      <c r="C1" s="41">
        <f>209000000</f>
        <v>209000000</v>
      </c>
    </row>
    <row r="2" spans="1:5" x14ac:dyDescent="0.25">
      <c r="B2" s="4" t="s">
        <v>187</v>
      </c>
      <c r="C2" s="31">
        <f>C1*0.6</f>
        <v>125400000</v>
      </c>
    </row>
    <row r="3" spans="1:5" x14ac:dyDescent="0.25">
      <c r="B3" s="4" t="s">
        <v>188</v>
      </c>
      <c r="C3" s="10">
        <v>0.23580000000000001</v>
      </c>
    </row>
    <row r="4" spans="1:5" x14ac:dyDescent="0.25">
      <c r="B4" s="4" t="s">
        <v>189</v>
      </c>
      <c r="C4">
        <v>5</v>
      </c>
    </row>
    <row r="5" spans="1:5" x14ac:dyDescent="0.25">
      <c r="B5" s="4" t="s">
        <v>190</v>
      </c>
      <c r="C5" s="3">
        <f>-PMT(C3,C4,C2)</f>
        <v>45278364.885702603</v>
      </c>
    </row>
    <row r="7" spans="1:5" x14ac:dyDescent="0.25">
      <c r="A7" s="15" t="s">
        <v>182</v>
      </c>
      <c r="B7" s="4" t="s">
        <v>183</v>
      </c>
      <c r="C7" s="4" t="s">
        <v>184</v>
      </c>
      <c r="D7" s="4" t="s">
        <v>185</v>
      </c>
      <c r="E7" s="4" t="s">
        <v>186</v>
      </c>
    </row>
    <row r="8" spans="1:5" x14ac:dyDescent="0.25">
      <c r="A8" s="16">
        <v>0</v>
      </c>
      <c r="B8" s="47">
        <v>0</v>
      </c>
      <c r="C8" s="47">
        <v>0</v>
      </c>
      <c r="D8" s="47">
        <v>0</v>
      </c>
      <c r="E8" s="47">
        <f>C2</f>
        <v>125400000</v>
      </c>
    </row>
    <row r="9" spans="1:5" x14ac:dyDescent="0.25">
      <c r="A9" s="16">
        <v>1</v>
      </c>
      <c r="B9" s="47">
        <f>$C$5</f>
        <v>45278364.885702603</v>
      </c>
      <c r="C9" s="47">
        <f>B9-D9</f>
        <v>15709044.885702603</v>
      </c>
      <c r="D9" s="47">
        <f>E8*$C$3</f>
        <v>29569320</v>
      </c>
      <c r="E9" s="47">
        <f>E8-C9</f>
        <v>109690955.11429739</v>
      </c>
    </row>
    <row r="10" spans="1:5" x14ac:dyDescent="0.25">
      <c r="A10" s="16">
        <v>2</v>
      </c>
      <c r="B10" s="47">
        <f t="shared" ref="B10:B13" si="0">$C$5</f>
        <v>45278364.885702603</v>
      </c>
      <c r="C10" s="47">
        <f t="shared" ref="C10:C13" si="1">B10-D10</f>
        <v>19413237.669751275</v>
      </c>
      <c r="D10" s="47">
        <f t="shared" ref="D10:D13" si="2">E9*$C$3</f>
        <v>25865127.215951327</v>
      </c>
      <c r="E10" s="47">
        <f t="shared" ref="E10:E13" si="3">E9-C10</f>
        <v>90277717.444546118</v>
      </c>
    </row>
    <row r="11" spans="1:5" x14ac:dyDescent="0.25">
      <c r="A11" s="16">
        <v>3</v>
      </c>
      <c r="B11" s="47">
        <f t="shared" si="0"/>
        <v>45278364.885702603</v>
      </c>
      <c r="C11" s="47">
        <f t="shared" si="1"/>
        <v>23990879.112278625</v>
      </c>
      <c r="D11" s="47">
        <f t="shared" si="2"/>
        <v>21287485.773423977</v>
      </c>
      <c r="E11" s="47">
        <f t="shared" si="3"/>
        <v>66286838.332267493</v>
      </c>
    </row>
    <row r="12" spans="1:5" x14ac:dyDescent="0.25">
      <c r="A12" s="16">
        <v>4</v>
      </c>
      <c r="B12" s="47">
        <f t="shared" si="0"/>
        <v>45278364.885702603</v>
      </c>
      <c r="C12" s="47">
        <f t="shared" si="1"/>
        <v>29647928.406953927</v>
      </c>
      <c r="D12" s="47">
        <f t="shared" si="2"/>
        <v>15630436.478748675</v>
      </c>
      <c r="E12" s="47">
        <f t="shared" si="3"/>
        <v>36638909.925313562</v>
      </c>
    </row>
    <row r="13" spans="1:5" x14ac:dyDescent="0.25">
      <c r="A13" s="16">
        <v>5</v>
      </c>
      <c r="B13" s="47">
        <f t="shared" si="0"/>
        <v>45278364.885702603</v>
      </c>
      <c r="C13" s="47">
        <f t="shared" si="1"/>
        <v>36638909.925313666</v>
      </c>
      <c r="D13" s="47">
        <f t="shared" si="2"/>
        <v>8639454.960388938</v>
      </c>
      <c r="E13" s="54">
        <f t="shared" si="3"/>
        <v>-1.0430812835693359E-7</v>
      </c>
    </row>
    <row r="14" spans="1:5" x14ac:dyDescent="0.25">
      <c r="A14" s="16">
        <v>6</v>
      </c>
      <c r="B14" s="47">
        <v>0</v>
      </c>
      <c r="C14" s="47">
        <v>0</v>
      </c>
      <c r="D14" s="47">
        <v>0</v>
      </c>
      <c r="E14" s="54">
        <v>0</v>
      </c>
    </row>
    <row r="15" spans="1:5" x14ac:dyDescent="0.25">
      <c r="A15" s="4" t="s">
        <v>12</v>
      </c>
      <c r="B15" s="47">
        <f>SUM(B9:B14)</f>
        <v>226391824.42851302</v>
      </c>
      <c r="C15" s="47">
        <f t="shared" ref="C15:D15" si="4">SUM(C9:C14)</f>
        <v>125400000.0000001</v>
      </c>
      <c r="D15" s="47">
        <f t="shared" si="4"/>
        <v>100991824.42851292</v>
      </c>
      <c r="E15" s="4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B70D5-93F8-4FB1-9BF2-3FAFDDB89A18}">
  <dimension ref="A1:U233"/>
  <sheetViews>
    <sheetView topLeftCell="A43" workbookViewId="0">
      <selection activeCell="H72" sqref="B57:H72"/>
    </sheetView>
  </sheetViews>
  <sheetFormatPr baseColWidth="10" defaultRowHeight="15" x14ac:dyDescent="0.25"/>
  <cols>
    <col min="1" max="1" width="23.5703125" customWidth="1"/>
    <col min="2" max="2" width="17.140625" bestFit="1" customWidth="1"/>
    <col min="3" max="3" width="17" bestFit="1" customWidth="1"/>
    <col min="4" max="4" width="16.85546875" bestFit="1" customWidth="1"/>
    <col min="5" max="6" width="17" bestFit="1" customWidth="1"/>
    <col min="7" max="7" width="18.28515625" bestFit="1" customWidth="1"/>
    <col min="8" max="8" width="18.5703125" bestFit="1" customWidth="1"/>
    <col min="9" max="9" width="3" customWidth="1"/>
    <col min="10" max="10" width="14" bestFit="1" customWidth="1"/>
    <col min="11" max="12" width="14.140625" bestFit="1" customWidth="1"/>
    <col min="13" max="13" width="15.140625" bestFit="1" customWidth="1"/>
    <col min="14" max="14" width="8" bestFit="1" customWidth="1"/>
    <col min="15" max="18" width="7" bestFit="1" customWidth="1"/>
    <col min="19" max="21" width="22" bestFit="1" customWidth="1"/>
  </cols>
  <sheetData>
    <row r="1" spans="1:21" x14ac:dyDescent="0.25">
      <c r="C1" t="s">
        <v>161</v>
      </c>
      <c r="D1" t="s">
        <v>162</v>
      </c>
      <c r="E1" t="s">
        <v>163</v>
      </c>
      <c r="F1" t="s">
        <v>164</v>
      </c>
      <c r="G1" t="s">
        <v>165</v>
      </c>
      <c r="H1" t="s">
        <v>166</v>
      </c>
    </row>
    <row r="2" spans="1:21" x14ac:dyDescent="0.25">
      <c r="A2" s="77" t="s">
        <v>126</v>
      </c>
      <c r="B2" s="77"/>
      <c r="C2">
        <f>('Materia prima'!J12-2)*12</f>
        <v>23016</v>
      </c>
      <c r="D2">
        <f>ROUNDDOWN(C2*(1+D5),0)</f>
        <v>24166</v>
      </c>
      <c r="E2">
        <f>ROUNDDOWN(D2*(1+E5),0)</f>
        <v>25374</v>
      </c>
      <c r="F2">
        <f>ROUNDDOWN(E2*(1+F5),0)</f>
        <v>27403</v>
      </c>
      <c r="G2">
        <f>ROUNDDOWN(F2*(1+G5),0)</f>
        <v>30143</v>
      </c>
      <c r="H2">
        <f>ROUNDDOWN(G2*(1+H5),0)</f>
        <v>33760</v>
      </c>
      <c r="L2" s="17"/>
      <c r="M2" s="17"/>
      <c r="N2" s="17"/>
    </row>
    <row r="3" spans="1:21" x14ac:dyDescent="0.25">
      <c r="A3" s="77" t="s">
        <v>195</v>
      </c>
      <c r="B3" s="77"/>
      <c r="C3" s="17">
        <v>30000</v>
      </c>
      <c r="D3" s="17">
        <f>ROUNDDOWN(((C3/1000)*1.05),1)*1000</f>
        <v>31500</v>
      </c>
      <c r="E3" s="17">
        <f t="shared" ref="E3:H3" si="0">ROUNDDOWN(((D3/1000)*1.05),1)*1000</f>
        <v>33000</v>
      </c>
      <c r="F3" s="17">
        <f t="shared" si="0"/>
        <v>34600</v>
      </c>
      <c r="G3" s="17">
        <f t="shared" si="0"/>
        <v>36300</v>
      </c>
      <c r="H3" s="17">
        <f t="shared" si="0"/>
        <v>38100</v>
      </c>
      <c r="J3" t="s">
        <v>196</v>
      </c>
      <c r="K3" s="17"/>
      <c r="L3" s="40"/>
      <c r="M3" s="17"/>
      <c r="N3" s="17"/>
      <c r="O3" s="17"/>
      <c r="P3" s="17"/>
      <c r="Q3" s="17"/>
      <c r="R3" s="17"/>
      <c r="S3" s="17"/>
      <c r="T3" s="17"/>
    </row>
    <row r="4" spans="1:21" x14ac:dyDescent="0.25">
      <c r="A4" s="77" t="s">
        <v>160</v>
      </c>
      <c r="B4" s="77"/>
      <c r="C4" s="17">
        <f t="shared" ref="C4:H4" si="1">C2*C3</f>
        <v>690480000</v>
      </c>
      <c r="D4" s="17">
        <f t="shared" si="1"/>
        <v>761229000</v>
      </c>
      <c r="E4" s="17">
        <f t="shared" si="1"/>
        <v>837342000</v>
      </c>
      <c r="F4" s="17">
        <f t="shared" si="1"/>
        <v>948143800</v>
      </c>
      <c r="G4" s="17">
        <f t="shared" si="1"/>
        <v>1094190900</v>
      </c>
      <c r="H4" s="17">
        <f t="shared" si="1"/>
        <v>1286256000</v>
      </c>
      <c r="L4" s="17"/>
      <c r="M4" s="17"/>
      <c r="N4" s="17"/>
      <c r="O4" s="17"/>
    </row>
    <row r="5" spans="1:21" x14ac:dyDescent="0.25">
      <c r="D5" s="36">
        <v>0.05</v>
      </c>
      <c r="E5" s="36">
        <v>0.05</v>
      </c>
      <c r="F5" s="36">
        <v>0.08</v>
      </c>
      <c r="G5" s="36">
        <v>0.1</v>
      </c>
      <c r="H5" s="36">
        <v>0.12</v>
      </c>
      <c r="L5" s="17"/>
      <c r="M5" s="17"/>
      <c r="O5" s="17"/>
    </row>
    <row r="6" spans="1:21" x14ac:dyDescent="0.25">
      <c r="L6" s="17"/>
      <c r="M6" s="17"/>
      <c r="O6" s="17"/>
    </row>
    <row r="7" spans="1:21" x14ac:dyDescent="0.25">
      <c r="A7" s="77"/>
      <c r="B7" s="77"/>
      <c r="C7" s="80" t="s">
        <v>167</v>
      </c>
      <c r="D7" s="80"/>
      <c r="E7" s="80"/>
      <c r="F7" s="80"/>
      <c r="G7" s="80"/>
      <c r="H7" s="80"/>
      <c r="L7" s="17"/>
      <c r="M7" s="17"/>
      <c r="O7" s="17"/>
    </row>
    <row r="8" spans="1:21" x14ac:dyDescent="0.25">
      <c r="A8" s="77"/>
      <c r="B8" s="77"/>
      <c r="C8" s="4" t="s">
        <v>161</v>
      </c>
      <c r="D8" s="4" t="s">
        <v>162</v>
      </c>
      <c r="E8" s="4" t="s">
        <v>163</v>
      </c>
      <c r="F8" s="4" t="s">
        <v>164</v>
      </c>
      <c r="G8" s="4" t="s">
        <v>165</v>
      </c>
      <c r="H8" s="4" t="s">
        <v>166</v>
      </c>
      <c r="L8" s="17"/>
      <c r="M8" s="17"/>
      <c r="O8" s="17"/>
    </row>
    <row r="9" spans="1:21" x14ac:dyDescent="0.25">
      <c r="A9" s="84" t="s">
        <v>168</v>
      </c>
      <c r="B9" s="84"/>
      <c r="C9" s="48">
        <f t="shared" ref="C9:H9" si="2">C4</f>
        <v>690480000</v>
      </c>
      <c r="D9" s="48">
        <f t="shared" si="2"/>
        <v>761229000</v>
      </c>
      <c r="E9" s="48">
        <f t="shared" si="2"/>
        <v>837342000</v>
      </c>
      <c r="F9" s="48">
        <f t="shared" si="2"/>
        <v>948143800</v>
      </c>
      <c r="G9" s="48">
        <f t="shared" si="2"/>
        <v>1094190900</v>
      </c>
      <c r="H9" s="48">
        <f t="shared" si="2"/>
        <v>1286256000</v>
      </c>
      <c r="L9" s="17"/>
      <c r="M9" s="17"/>
      <c r="O9" s="17"/>
    </row>
    <row r="10" spans="1:21" x14ac:dyDescent="0.25">
      <c r="A10" s="85" t="s">
        <v>169</v>
      </c>
      <c r="B10" s="85"/>
      <c r="C10" s="44">
        <f>C9</f>
        <v>690480000</v>
      </c>
      <c r="D10" s="44">
        <f t="shared" ref="D10:H10" si="3">D9</f>
        <v>761229000</v>
      </c>
      <c r="E10" s="44">
        <f t="shared" si="3"/>
        <v>837342000</v>
      </c>
      <c r="F10" s="44">
        <f t="shared" si="3"/>
        <v>948143800</v>
      </c>
      <c r="G10" s="44">
        <f t="shared" si="3"/>
        <v>1094190900</v>
      </c>
      <c r="H10" s="44">
        <f t="shared" si="3"/>
        <v>1286256000</v>
      </c>
      <c r="L10" s="17"/>
      <c r="M10" s="17"/>
    </row>
    <row r="11" spans="1:21" x14ac:dyDescent="0.25">
      <c r="A11" s="83" t="s">
        <v>120</v>
      </c>
      <c r="B11" s="83"/>
      <c r="C11" s="6">
        <f>'Materia prima'!D19</f>
        <v>145564210.368</v>
      </c>
      <c r="D11" s="6">
        <f>C11*(1.05)</f>
        <v>152842420.88640001</v>
      </c>
      <c r="E11" s="6">
        <f t="shared" ref="E11:H11" si="4">D11*(1.05)</f>
        <v>160484541.93072003</v>
      </c>
      <c r="F11" s="6">
        <f t="shared" si="4"/>
        <v>168508769.02725604</v>
      </c>
      <c r="G11" s="6">
        <f t="shared" si="4"/>
        <v>176934207.47861886</v>
      </c>
      <c r="H11" s="6">
        <f t="shared" si="4"/>
        <v>185780917.85254982</v>
      </c>
      <c r="J11" s="33" t="s">
        <v>171</v>
      </c>
      <c r="N11" s="1"/>
      <c r="O11" s="1"/>
      <c r="P11" s="1"/>
      <c r="Q11" s="1"/>
      <c r="R11" s="1"/>
    </row>
    <row r="12" spans="1:21" x14ac:dyDescent="0.25">
      <c r="A12" s="86" t="s">
        <v>170</v>
      </c>
      <c r="B12" s="86"/>
      <c r="C12" s="43">
        <f>'Materia prima'!D20</f>
        <v>140333421.21240002</v>
      </c>
      <c r="D12" s="43">
        <f>C12*(1.07)</f>
        <v>150156760.69726804</v>
      </c>
      <c r="E12" s="43">
        <f t="shared" ref="E12:H12" si="5">D12*(1.07)</f>
        <v>160667733.94607681</v>
      </c>
      <c r="F12" s="43">
        <f t="shared" si="5"/>
        <v>171914475.32230219</v>
      </c>
      <c r="G12" s="43">
        <f t="shared" si="5"/>
        <v>183948488.59486336</v>
      </c>
      <c r="H12" s="43">
        <f t="shared" si="5"/>
        <v>196824882.79650381</v>
      </c>
      <c r="J12" s="33" t="s">
        <v>172</v>
      </c>
      <c r="N12" s="1"/>
      <c r="O12" s="1"/>
      <c r="P12" s="1"/>
      <c r="Q12" s="1"/>
      <c r="R12" s="1"/>
    </row>
    <row r="13" spans="1:21" x14ac:dyDescent="0.25">
      <c r="A13" s="86" t="s">
        <v>138</v>
      </c>
      <c r="B13" s="86"/>
      <c r="C13" s="43">
        <f>'Materia prima'!D21</f>
        <v>49799748.920000002</v>
      </c>
      <c r="D13" s="43">
        <f>C13*1.05</f>
        <v>52289736.366000004</v>
      </c>
      <c r="E13" s="43">
        <f t="shared" ref="E13:H13" si="6">D13*1.05</f>
        <v>54904223.184300005</v>
      </c>
      <c r="F13" s="43">
        <f t="shared" si="6"/>
        <v>57649434.343515009</v>
      </c>
      <c r="G13" s="43">
        <f t="shared" si="6"/>
        <v>60531906.060690761</v>
      </c>
      <c r="H13" s="43">
        <f t="shared" si="6"/>
        <v>63558501.363725305</v>
      </c>
      <c r="J13" s="33" t="s">
        <v>173</v>
      </c>
      <c r="N13" s="1"/>
      <c r="O13" s="1"/>
      <c r="P13" s="1"/>
      <c r="Q13" s="1"/>
      <c r="R13" s="1"/>
      <c r="S13" s="6"/>
      <c r="T13" s="6"/>
      <c r="U13" s="6"/>
    </row>
    <row r="14" spans="1:21" x14ac:dyDescent="0.25">
      <c r="A14" s="89" t="s">
        <v>214</v>
      </c>
      <c r="B14" s="89"/>
      <c r="C14" s="6">
        <f>'Materia prima'!$O$14</f>
        <v>5084627.8</v>
      </c>
      <c r="D14" s="6">
        <f>'Materia prima'!$O$14</f>
        <v>5084627.8</v>
      </c>
      <c r="E14" s="6">
        <f>'Materia prima'!$O$14</f>
        <v>5084627.8</v>
      </c>
      <c r="F14" s="6">
        <f>'Materia prima'!$O$14</f>
        <v>5084627.8</v>
      </c>
      <c r="G14" s="6">
        <f>'Materia prima'!$O$14</f>
        <v>5084627.8</v>
      </c>
      <c r="H14" s="6">
        <f>'Materia prima'!$O$14-'Materia prima'!O11</f>
        <v>4411227.8</v>
      </c>
      <c r="J14" s="33"/>
      <c r="N14" s="1"/>
      <c r="O14" s="1"/>
      <c r="P14" s="1"/>
      <c r="Q14" s="1"/>
      <c r="R14" s="1"/>
      <c r="S14" s="6"/>
      <c r="T14" s="6"/>
      <c r="U14" s="6"/>
    </row>
    <row r="15" spans="1:21" x14ac:dyDescent="0.25">
      <c r="A15" s="85" t="s">
        <v>146</v>
      </c>
      <c r="B15" s="85"/>
      <c r="C15" s="44">
        <f>SUM(C11:C14)</f>
        <v>340782008.30040002</v>
      </c>
      <c r="D15" s="44">
        <f t="shared" ref="D15:H15" si="7">SUM(D11:D14)</f>
        <v>360373545.74966806</v>
      </c>
      <c r="E15" s="44">
        <f t="shared" si="7"/>
        <v>381141126.86109686</v>
      </c>
      <c r="F15" s="44">
        <f t="shared" si="7"/>
        <v>403157306.49307328</v>
      </c>
      <c r="G15" s="44">
        <f t="shared" si="7"/>
        <v>426499229.93417299</v>
      </c>
      <c r="H15" s="44">
        <f t="shared" si="7"/>
        <v>450575529.81277895</v>
      </c>
      <c r="N15" s="1"/>
      <c r="Q15" s="6"/>
      <c r="R15" s="6"/>
      <c r="S15" s="6"/>
      <c r="T15" s="6"/>
      <c r="U15" s="6"/>
    </row>
    <row r="16" spans="1:21" x14ac:dyDescent="0.25">
      <c r="A16" s="88" t="s">
        <v>174</v>
      </c>
      <c r="B16" s="88"/>
      <c r="C16" s="22">
        <f t="shared" ref="C16:H16" si="8">C10-C15</f>
        <v>349697991.69959998</v>
      </c>
      <c r="D16" s="22">
        <f t="shared" si="8"/>
        <v>400855454.25033194</v>
      </c>
      <c r="E16" s="22">
        <f t="shared" si="8"/>
        <v>456200873.13890314</v>
      </c>
      <c r="F16" s="22">
        <f t="shared" si="8"/>
        <v>544986493.50692677</v>
      </c>
      <c r="G16" s="22">
        <f t="shared" si="8"/>
        <v>667691670.06582701</v>
      </c>
      <c r="H16" s="22">
        <f t="shared" si="8"/>
        <v>835680470.18722105</v>
      </c>
    </row>
    <row r="17" spans="1:18" x14ac:dyDescent="0.25">
      <c r="A17" s="84" t="s">
        <v>175</v>
      </c>
      <c r="B17" s="84"/>
      <c r="C17" s="6">
        <f>'Materia prima'!D27</f>
        <v>111178197.23999999</v>
      </c>
      <c r="D17" s="6">
        <f>C17*1.07</f>
        <v>118960671.0468</v>
      </c>
      <c r="E17" s="6">
        <f t="shared" ref="E17:H17" si="9">D17*1.07</f>
        <v>127287918.02007601</v>
      </c>
      <c r="F17" s="6">
        <f t="shared" si="9"/>
        <v>136198072.28148133</v>
      </c>
      <c r="G17" s="6">
        <f t="shared" si="9"/>
        <v>145731937.34118503</v>
      </c>
      <c r="H17" s="6">
        <f t="shared" si="9"/>
        <v>155933172.95506799</v>
      </c>
      <c r="J17" s="83" t="s">
        <v>172</v>
      </c>
      <c r="K17" s="83"/>
      <c r="L17" s="83"/>
      <c r="N17" s="1"/>
      <c r="O17" s="1"/>
      <c r="P17" s="1"/>
      <c r="Q17" s="1"/>
      <c r="R17" s="1"/>
    </row>
    <row r="18" spans="1:18" x14ac:dyDescent="0.25">
      <c r="A18" s="84" t="s">
        <v>176</v>
      </c>
      <c r="B18" s="84"/>
      <c r="C18" s="6">
        <f>'Materia prima'!D28</f>
        <v>74343905.400000006</v>
      </c>
      <c r="D18" s="6">
        <f>C18*1.07</f>
        <v>79547978.778000012</v>
      </c>
      <c r="E18" s="6">
        <f t="shared" ref="E18:H18" si="10">D18*1.07</f>
        <v>85116337.292460024</v>
      </c>
      <c r="F18" s="6">
        <f t="shared" si="10"/>
        <v>91074480.902932227</v>
      </c>
      <c r="G18" s="6">
        <f t="shared" si="10"/>
        <v>97449694.566137493</v>
      </c>
      <c r="H18" s="6">
        <f t="shared" si="10"/>
        <v>104271173.18576713</v>
      </c>
      <c r="J18" s="83"/>
      <c r="K18" s="83"/>
      <c r="L18" s="83"/>
      <c r="N18" s="1"/>
      <c r="O18" s="1"/>
      <c r="P18" s="1"/>
      <c r="Q18" s="1"/>
      <c r="R18" s="1"/>
    </row>
    <row r="19" spans="1:18" s="37" customFormat="1" x14ac:dyDescent="0.25">
      <c r="A19" s="87" t="s">
        <v>178</v>
      </c>
      <c r="B19" s="87"/>
      <c r="C19" s="49">
        <f>SUM(C17:C18)</f>
        <v>185522102.63999999</v>
      </c>
      <c r="D19" s="49">
        <f t="shared" ref="D19:H19" si="11">SUM(D17:D18)</f>
        <v>198508649.82480001</v>
      </c>
      <c r="E19" s="49">
        <f t="shared" si="11"/>
        <v>212404255.31253603</v>
      </c>
      <c r="F19" s="49">
        <f t="shared" si="11"/>
        <v>227272553.18441355</v>
      </c>
      <c r="G19" s="49">
        <f t="shared" si="11"/>
        <v>243181631.90732253</v>
      </c>
      <c r="H19" s="49">
        <f t="shared" si="11"/>
        <v>260204346.14083511</v>
      </c>
      <c r="N19" s="1"/>
      <c r="O19" s="1"/>
      <c r="P19" s="1"/>
      <c r="Q19" s="1"/>
      <c r="R19" s="1"/>
    </row>
    <row r="20" spans="1:18" x14ac:dyDescent="0.25">
      <c r="A20" s="88" t="s">
        <v>179</v>
      </c>
      <c r="B20" s="88"/>
      <c r="C20" s="22">
        <f>C16-C19</f>
        <v>164175889.0596</v>
      </c>
      <c r="D20" s="22">
        <f t="shared" ref="D20:H20" si="12">D16-D19</f>
        <v>202346804.42553192</v>
      </c>
      <c r="E20" s="22">
        <f t="shared" si="12"/>
        <v>243796617.82636711</v>
      </c>
      <c r="F20" s="22">
        <f t="shared" si="12"/>
        <v>317713940.32251322</v>
      </c>
      <c r="G20" s="22">
        <f t="shared" si="12"/>
        <v>424510038.15850449</v>
      </c>
      <c r="H20" s="22">
        <f t="shared" si="12"/>
        <v>575476124.046386</v>
      </c>
    </row>
    <row r="21" spans="1:18" x14ac:dyDescent="0.25">
      <c r="A21" s="89" t="s">
        <v>180</v>
      </c>
      <c r="B21" s="89"/>
      <c r="C21" s="6">
        <f>Financiación!D9</f>
        <v>29569320</v>
      </c>
      <c r="D21" s="6">
        <f>Financiación!D10</f>
        <v>25865127.215951327</v>
      </c>
      <c r="E21" s="6">
        <f>Financiación!D11</f>
        <v>21287485.773423977</v>
      </c>
      <c r="F21" s="6">
        <f>Financiación!D12</f>
        <v>15630436.478748675</v>
      </c>
      <c r="G21" s="6">
        <f>Financiación!D13</f>
        <v>8639454.960388938</v>
      </c>
      <c r="H21" s="6">
        <v>0</v>
      </c>
    </row>
    <row r="22" spans="1:18" x14ac:dyDescent="0.25">
      <c r="A22" s="89" t="s">
        <v>181</v>
      </c>
      <c r="B22" s="89"/>
      <c r="C22" s="6">
        <f>'Materia prima'!D29</f>
        <v>3955395.8703216007</v>
      </c>
      <c r="D22" s="6">
        <f>C22*1.07</f>
        <v>4232273.5812441129</v>
      </c>
      <c r="E22" s="6">
        <f t="shared" ref="E22:H22" si="13">D22*1.07</f>
        <v>4528532.7319312012</v>
      </c>
      <c r="F22" s="6">
        <f t="shared" si="13"/>
        <v>4845530.0231663855</v>
      </c>
      <c r="G22" s="6">
        <f t="shared" si="13"/>
        <v>5184717.1247880328</v>
      </c>
      <c r="H22" s="6">
        <f t="shared" si="13"/>
        <v>5547647.3235231955</v>
      </c>
      <c r="J22" s="28" t="s">
        <v>172</v>
      </c>
      <c r="K22" s="28"/>
      <c r="L22" s="28"/>
    </row>
    <row r="23" spans="1:18" x14ac:dyDescent="0.25">
      <c r="A23" s="87" t="s">
        <v>191</v>
      </c>
      <c r="B23" s="87"/>
      <c r="C23" s="44">
        <f t="shared" ref="C23:H23" si="14">C20-C21-C22</f>
        <v>130651173.18927839</v>
      </c>
      <c r="D23" s="44">
        <f t="shared" si="14"/>
        <v>172249403.62833649</v>
      </c>
      <c r="E23" s="44">
        <f t="shared" si="14"/>
        <v>217980599.32101193</v>
      </c>
      <c r="F23" s="44">
        <f t="shared" si="14"/>
        <v>297237973.82059819</v>
      </c>
      <c r="G23" s="44">
        <f t="shared" si="14"/>
        <v>410685866.07332748</v>
      </c>
      <c r="H23" s="44">
        <f t="shared" si="14"/>
        <v>569928476.72286284</v>
      </c>
      <c r="J23" s="28"/>
      <c r="K23" s="28"/>
      <c r="L23" s="28"/>
    </row>
    <row r="24" spans="1:18" x14ac:dyDescent="0.25">
      <c r="A24" s="89" t="s">
        <v>233</v>
      </c>
      <c r="B24" s="89"/>
      <c r="C24" s="6">
        <f t="shared" ref="C24:H24" si="15">C23*0.35</f>
        <v>45727910.616247438</v>
      </c>
      <c r="D24" s="6">
        <f t="shared" si="15"/>
        <v>60287291.269917764</v>
      </c>
      <c r="E24" s="6">
        <f t="shared" si="15"/>
        <v>76293209.762354165</v>
      </c>
      <c r="F24" s="6">
        <f t="shared" si="15"/>
        <v>104033290.83720936</v>
      </c>
      <c r="G24" s="6">
        <f t="shared" si="15"/>
        <v>143740053.12566462</v>
      </c>
      <c r="H24" s="6">
        <f t="shared" si="15"/>
        <v>199474966.85300198</v>
      </c>
    </row>
    <row r="25" spans="1:18" x14ac:dyDescent="0.25">
      <c r="A25" s="88" t="s">
        <v>192</v>
      </c>
      <c r="B25" s="88"/>
      <c r="C25" s="22">
        <f t="shared" ref="C25:H25" si="16">C23-C24</f>
        <v>84923262.573030949</v>
      </c>
      <c r="D25" s="22">
        <f t="shared" si="16"/>
        <v>111962112.35841873</v>
      </c>
      <c r="E25" s="22">
        <f t="shared" si="16"/>
        <v>141687389.55865777</v>
      </c>
      <c r="F25" s="22">
        <f t="shared" si="16"/>
        <v>193204682.98338884</v>
      </c>
      <c r="G25" s="22">
        <f t="shared" si="16"/>
        <v>266945812.94766286</v>
      </c>
      <c r="H25" s="22">
        <f t="shared" si="16"/>
        <v>370453509.86986089</v>
      </c>
    </row>
    <row r="26" spans="1:18" x14ac:dyDescent="0.25">
      <c r="A26" s="89" t="s">
        <v>232</v>
      </c>
      <c r="B26" s="89"/>
      <c r="C26" s="6">
        <f t="shared" ref="C26:H26" si="17">C25*0.1</f>
        <v>8492326.2573030945</v>
      </c>
      <c r="D26" s="6">
        <f t="shared" si="17"/>
        <v>11196211.235841874</v>
      </c>
      <c r="E26" s="6">
        <f t="shared" si="17"/>
        <v>14168738.955865778</v>
      </c>
      <c r="F26" s="6">
        <f t="shared" si="17"/>
        <v>19320468.298338886</v>
      </c>
      <c r="G26" s="6">
        <f t="shared" si="17"/>
        <v>26694581.294766288</v>
      </c>
      <c r="H26" s="6">
        <f t="shared" si="17"/>
        <v>37045350.986986093</v>
      </c>
    </row>
    <row r="27" spans="1:18" x14ac:dyDescent="0.25">
      <c r="A27" s="88" t="s">
        <v>193</v>
      </c>
      <c r="B27" s="88"/>
      <c r="C27" s="22">
        <f>C25-C26</f>
        <v>76430936.31572786</v>
      </c>
      <c r="D27" s="22">
        <f t="shared" ref="D27:H27" si="18">D25-D26</f>
        <v>100765901.12257686</v>
      </c>
      <c r="E27" s="22">
        <f t="shared" si="18"/>
        <v>127518650.60279199</v>
      </c>
      <c r="F27" s="22">
        <f t="shared" si="18"/>
        <v>173884214.68504995</v>
      </c>
      <c r="G27" s="22">
        <f t="shared" si="18"/>
        <v>240251231.65289658</v>
      </c>
      <c r="H27" s="22">
        <f t="shared" si="18"/>
        <v>333408158.88287479</v>
      </c>
    </row>
    <row r="28" spans="1:18" x14ac:dyDescent="0.25">
      <c r="A28" s="77"/>
      <c r="B28" s="77"/>
      <c r="C28" s="77"/>
      <c r="D28" s="77"/>
      <c r="E28" s="77"/>
      <c r="F28" s="77"/>
      <c r="G28" s="77"/>
      <c r="H28" s="77"/>
    </row>
    <row r="29" spans="1:18" x14ac:dyDescent="0.25">
      <c r="A29" s="39"/>
      <c r="B29" s="39"/>
      <c r="C29" s="80" t="s">
        <v>194</v>
      </c>
      <c r="D29" s="80"/>
      <c r="E29" s="80"/>
      <c r="F29" s="80"/>
      <c r="G29" s="80"/>
      <c r="H29" s="80"/>
    </row>
    <row r="30" spans="1:18" x14ac:dyDescent="0.25">
      <c r="B30" s="4" t="s">
        <v>226</v>
      </c>
      <c r="C30" s="4" t="s">
        <v>161</v>
      </c>
      <c r="D30" s="4" t="s">
        <v>162</v>
      </c>
      <c r="E30" s="4" t="s">
        <v>163</v>
      </c>
      <c r="F30" s="4" t="s">
        <v>164</v>
      </c>
      <c r="G30" s="4" t="s">
        <v>165</v>
      </c>
      <c r="H30" s="4" t="s">
        <v>166</v>
      </c>
    </row>
    <row r="31" spans="1:18" x14ac:dyDescent="0.25">
      <c r="A31" t="s">
        <v>179</v>
      </c>
      <c r="B31" s="17"/>
      <c r="C31" s="47">
        <f>C20</f>
        <v>164175889.0596</v>
      </c>
      <c r="D31" s="47">
        <f t="shared" ref="D31:H31" si="19">D20</f>
        <v>202346804.42553192</v>
      </c>
      <c r="E31" s="47">
        <f t="shared" si="19"/>
        <v>243796617.82636711</v>
      </c>
      <c r="F31" s="47">
        <f t="shared" si="19"/>
        <v>317713940.32251322</v>
      </c>
      <c r="G31" s="47">
        <f t="shared" si="19"/>
        <v>424510038.15850449</v>
      </c>
      <c r="H31" s="47">
        <f t="shared" si="19"/>
        <v>575476124.046386</v>
      </c>
    </row>
    <row r="32" spans="1:18" x14ac:dyDescent="0.25">
      <c r="A32" s="39" t="s">
        <v>214</v>
      </c>
      <c r="B32" s="50"/>
      <c r="C32" s="47">
        <f>'Materia prima'!$O$14</f>
        <v>5084627.8</v>
      </c>
      <c r="D32" s="47">
        <f>'Materia prima'!$O$14</f>
        <v>5084627.8</v>
      </c>
      <c r="E32" s="47">
        <f>'Materia prima'!$O$14</f>
        <v>5084627.8</v>
      </c>
      <c r="F32" s="47">
        <f>'Materia prima'!$O$14</f>
        <v>5084627.8</v>
      </c>
      <c r="G32" s="47">
        <f>'Materia prima'!$O$14</f>
        <v>5084627.8</v>
      </c>
      <c r="H32" s="47">
        <f>'Materia prima'!$O$14-'Materia prima'!O11</f>
        <v>4411227.8</v>
      </c>
    </row>
    <row r="33" spans="1:9" x14ac:dyDescent="0.25">
      <c r="A33" t="s">
        <v>230</v>
      </c>
      <c r="B33" s="17"/>
      <c r="C33" s="47">
        <v>0</v>
      </c>
      <c r="D33" s="47">
        <f>-C24</f>
        <v>-45727910.616247438</v>
      </c>
      <c r="E33" s="47">
        <f t="shared" ref="E33:H33" si="20">-D24</f>
        <v>-60287291.269917764</v>
      </c>
      <c r="F33" s="47">
        <f t="shared" si="20"/>
        <v>-76293209.762354165</v>
      </c>
      <c r="G33" s="47">
        <f t="shared" si="20"/>
        <v>-104033290.83720936</v>
      </c>
      <c r="H33" s="47">
        <f t="shared" si="20"/>
        <v>-143740053.12566462</v>
      </c>
    </row>
    <row r="34" spans="1:9" x14ac:dyDescent="0.25">
      <c r="A34" s="4" t="s">
        <v>231</v>
      </c>
      <c r="B34" s="19"/>
      <c r="C34" s="51">
        <f>SUM(C31:C33)</f>
        <v>169260516.85960001</v>
      </c>
      <c r="D34" s="51">
        <f t="shared" ref="D34:H34" si="21">SUM(D31:D33)</f>
        <v>161703521.60928449</v>
      </c>
      <c r="E34" s="51">
        <f t="shared" si="21"/>
        <v>188593954.35644937</v>
      </c>
      <c r="F34" s="51">
        <f t="shared" si="21"/>
        <v>246505358.36015907</v>
      </c>
      <c r="G34" s="51">
        <f t="shared" si="21"/>
        <v>325561375.12129515</v>
      </c>
      <c r="H34" s="51">
        <f t="shared" si="21"/>
        <v>436147298.72072136</v>
      </c>
    </row>
    <row r="35" spans="1:9" x14ac:dyDescent="0.25">
      <c r="A35" s="4" t="s">
        <v>197</v>
      </c>
      <c r="B35" s="19"/>
      <c r="C35" s="47"/>
      <c r="D35" s="47"/>
      <c r="E35" s="47"/>
      <c r="F35" s="47"/>
      <c r="G35" s="47"/>
      <c r="H35" s="47"/>
    </row>
    <row r="36" spans="1:9" x14ac:dyDescent="0.25">
      <c r="A36" t="s">
        <v>206</v>
      </c>
      <c r="B36" s="47">
        <f>Inversiones!B7</f>
        <v>54979278</v>
      </c>
      <c r="C36" s="47"/>
      <c r="D36" s="47"/>
      <c r="E36" s="47"/>
      <c r="F36" s="47"/>
      <c r="G36" s="47"/>
      <c r="H36" s="47"/>
    </row>
    <row r="37" spans="1:9" x14ac:dyDescent="0.25">
      <c r="A37" t="s">
        <v>198</v>
      </c>
      <c r="B37" s="47">
        <f>Inversiones!B14</f>
        <v>21804440.506000001</v>
      </c>
      <c r="C37" s="47"/>
      <c r="D37" s="47"/>
      <c r="E37" s="47"/>
      <c r="F37" s="47"/>
      <c r="G37" s="47"/>
      <c r="H37" s="47"/>
    </row>
    <row r="38" spans="1:9" ht="30" x14ac:dyDescent="0.25">
      <c r="A38" s="37" t="s">
        <v>199</v>
      </c>
      <c r="B38" s="52">
        <f>'Materia prima'!C30</f>
        <v>131293719.75268041</v>
      </c>
      <c r="C38" s="52"/>
      <c r="D38" s="52"/>
      <c r="E38" s="52"/>
      <c r="F38" s="52"/>
      <c r="G38" s="52"/>
      <c r="H38" s="52"/>
    </row>
    <row r="39" spans="1:9" x14ac:dyDescent="0.25">
      <c r="A39" s="4" t="s">
        <v>200</v>
      </c>
      <c r="B39" s="53">
        <f>SUM(B36:B38)</f>
        <v>208077438.2586804</v>
      </c>
      <c r="C39" s="53"/>
      <c r="D39" s="53"/>
      <c r="E39" s="53"/>
      <c r="F39" s="53"/>
      <c r="G39" s="53"/>
      <c r="H39" s="53"/>
    </row>
    <row r="40" spans="1:9" x14ac:dyDescent="0.25">
      <c r="A40" s="4" t="s">
        <v>201</v>
      </c>
      <c r="B40" s="53">
        <f>-B39</f>
        <v>-208077438.2586804</v>
      </c>
      <c r="C40" s="53">
        <f>C34-C39</f>
        <v>169260516.85960001</v>
      </c>
      <c r="D40" s="53">
        <f t="shared" ref="D40:H40" si="22">D34-D39</f>
        <v>161703521.60928449</v>
      </c>
      <c r="E40" s="53">
        <f t="shared" si="22"/>
        <v>188593954.35644937</v>
      </c>
      <c r="F40" s="53">
        <f t="shared" si="22"/>
        <v>246505358.36015907</v>
      </c>
      <c r="G40" s="53">
        <f t="shared" si="22"/>
        <v>325561375.12129515</v>
      </c>
      <c r="H40" s="53">
        <f t="shared" si="22"/>
        <v>436147298.72072136</v>
      </c>
    </row>
    <row r="41" spans="1:9" x14ac:dyDescent="0.25">
      <c r="A41" t="s">
        <v>208</v>
      </c>
      <c r="B41" s="52">
        <f>Inversiones!B29-Ventas!B42</f>
        <v>82677438.258680403</v>
      </c>
      <c r="C41" s="52"/>
      <c r="D41" s="52"/>
      <c r="E41" s="52"/>
      <c r="F41" s="52"/>
      <c r="G41" s="52"/>
      <c r="H41" s="52"/>
    </row>
    <row r="42" spans="1:9" x14ac:dyDescent="0.25">
      <c r="A42" t="s">
        <v>207</v>
      </c>
      <c r="B42" s="52">
        <f>Financiación!C2</f>
        <v>125400000</v>
      </c>
      <c r="C42" s="52"/>
      <c r="D42" s="52"/>
      <c r="E42" s="52"/>
      <c r="F42" s="52"/>
      <c r="G42" s="52"/>
      <c r="H42" s="52"/>
    </row>
    <row r="43" spans="1:9" x14ac:dyDescent="0.25">
      <c r="A43" t="s">
        <v>202</v>
      </c>
      <c r="B43" s="52">
        <v>0</v>
      </c>
      <c r="C43" s="52">
        <f>Financiación!C9</f>
        <v>15709044.885702603</v>
      </c>
      <c r="D43" s="52">
        <f>Financiación!C10</f>
        <v>19413237.669751275</v>
      </c>
      <c r="E43" s="52">
        <f>Financiación!C11</f>
        <v>23990879.112278625</v>
      </c>
      <c r="F43" s="52">
        <f>Financiación!C12</f>
        <v>29647928.406953927</v>
      </c>
      <c r="G43" s="52">
        <f>Financiación!C13</f>
        <v>36638909.925313666</v>
      </c>
      <c r="H43" s="52">
        <v>0</v>
      </c>
    </row>
    <row r="44" spans="1:9" x14ac:dyDescent="0.25">
      <c r="A44" t="s">
        <v>203</v>
      </c>
      <c r="B44" s="52">
        <v>0</v>
      </c>
      <c r="C44" s="52">
        <f>Financiación!D9</f>
        <v>29569320</v>
      </c>
      <c r="D44" s="52">
        <f>Financiación!D10</f>
        <v>25865127.215951327</v>
      </c>
      <c r="E44" s="52">
        <f>Financiación!D11</f>
        <v>21287485.773423977</v>
      </c>
      <c r="F44" s="52">
        <f>Financiación!D12</f>
        <v>15630436.478748675</v>
      </c>
      <c r="G44" s="52">
        <f>Financiación!D13</f>
        <v>8639454.960388938</v>
      </c>
      <c r="H44" s="52">
        <v>0</v>
      </c>
    </row>
    <row r="45" spans="1:9" x14ac:dyDescent="0.25">
      <c r="A45" t="s">
        <v>181</v>
      </c>
      <c r="B45" s="52">
        <v>0</v>
      </c>
      <c r="C45" s="52">
        <f t="shared" ref="C45:H45" si="23">C10*0.004</f>
        <v>2761920</v>
      </c>
      <c r="D45" s="52">
        <f t="shared" si="23"/>
        <v>3044916</v>
      </c>
      <c r="E45" s="52">
        <f t="shared" si="23"/>
        <v>3349368</v>
      </c>
      <c r="F45" s="52">
        <f t="shared" si="23"/>
        <v>3792575.2</v>
      </c>
      <c r="G45" s="52">
        <f t="shared" si="23"/>
        <v>4376763.5999999996</v>
      </c>
      <c r="H45" s="52">
        <f t="shared" si="23"/>
        <v>5145024</v>
      </c>
    </row>
    <row r="46" spans="1:9" ht="30" x14ac:dyDescent="0.25">
      <c r="A46" s="27" t="s">
        <v>234</v>
      </c>
      <c r="B46" s="53">
        <f>SUM(B41:B42)-SUM(B43:B45)</f>
        <v>208077438.2586804</v>
      </c>
      <c r="C46" s="53">
        <f t="shared" ref="C46:H46" si="24">SUM(C41:C42)-SUM(C43:C45)</f>
        <v>-48040284.885702603</v>
      </c>
      <c r="D46" s="53">
        <f t="shared" si="24"/>
        <v>-48323280.885702603</v>
      </c>
      <c r="E46" s="53">
        <f t="shared" si="24"/>
        <v>-48627732.885702603</v>
      </c>
      <c r="F46" s="53">
        <f t="shared" si="24"/>
        <v>-49070940.085702606</v>
      </c>
      <c r="G46" s="53">
        <f t="shared" si="24"/>
        <v>-49655128.485702604</v>
      </c>
      <c r="H46" s="53">
        <f t="shared" si="24"/>
        <v>-5145024</v>
      </c>
    </row>
    <row r="47" spans="1:9" x14ac:dyDescent="0.25">
      <c r="A47" s="27" t="s">
        <v>204</v>
      </c>
      <c r="B47" s="53">
        <f>B46-B36-(Inversiones!B14-Inversiones!B15)</f>
        <v>135654607.85388041</v>
      </c>
      <c r="C47" s="53">
        <f>C40+C46</f>
        <v>121220231.9738974</v>
      </c>
      <c r="D47" s="53">
        <f t="shared" ref="D47:H47" si="25">D40+D46</f>
        <v>113380240.72358188</v>
      </c>
      <c r="E47" s="53">
        <f t="shared" si="25"/>
        <v>139966221.47074676</v>
      </c>
      <c r="F47" s="53">
        <f t="shared" si="25"/>
        <v>197434418.27445647</v>
      </c>
      <c r="G47" s="53">
        <f t="shared" si="25"/>
        <v>275906246.63559258</v>
      </c>
      <c r="H47" s="53">
        <f t="shared" si="25"/>
        <v>431002274.72072136</v>
      </c>
    </row>
    <row r="48" spans="1:9" x14ac:dyDescent="0.25">
      <c r="A48" s="37" t="s">
        <v>205</v>
      </c>
      <c r="B48" s="52">
        <v>0</v>
      </c>
      <c r="C48" s="52">
        <f>B49</f>
        <v>135654607.85388041</v>
      </c>
      <c r="D48" s="52">
        <f>C49</f>
        <v>256874839.8277778</v>
      </c>
      <c r="E48" s="52">
        <f t="shared" ref="E48:H48" si="26">D49</f>
        <v>370255080.55135965</v>
      </c>
      <c r="F48" s="52">
        <f t="shared" si="26"/>
        <v>510221302.02210641</v>
      </c>
      <c r="G48" s="52">
        <f t="shared" si="26"/>
        <v>707655720.29656291</v>
      </c>
      <c r="H48" s="52">
        <f t="shared" si="26"/>
        <v>983561966.93215549</v>
      </c>
      <c r="I48" s="43"/>
    </row>
    <row r="49" spans="1:10" x14ac:dyDescent="0.25">
      <c r="A49" s="27" t="s">
        <v>228</v>
      </c>
      <c r="B49" s="53">
        <f>B47</f>
        <v>135654607.85388041</v>
      </c>
      <c r="C49" s="53">
        <f>C47+C48</f>
        <v>256874839.8277778</v>
      </c>
      <c r="D49" s="53">
        <f>D47+D48</f>
        <v>370255080.55135965</v>
      </c>
      <c r="E49" s="53">
        <f t="shared" ref="E49:H49" si="27">E47+E48</f>
        <v>510221302.02210641</v>
      </c>
      <c r="F49" s="53">
        <f t="shared" si="27"/>
        <v>707655720.29656291</v>
      </c>
      <c r="G49" s="53">
        <f t="shared" si="27"/>
        <v>983561966.93215549</v>
      </c>
      <c r="H49" s="53">
        <f t="shared" si="27"/>
        <v>1414564241.6528769</v>
      </c>
      <c r="I49" s="44"/>
    </row>
    <row r="50" spans="1:10" x14ac:dyDescent="0.25">
      <c r="A50" s="39"/>
      <c r="B50" s="33"/>
      <c r="C50" s="28"/>
      <c r="D50" s="28"/>
      <c r="E50" s="28"/>
      <c r="F50" s="28"/>
      <c r="G50" s="28"/>
      <c r="H50" s="28"/>
    </row>
    <row r="51" spans="1:10" x14ac:dyDescent="0.25">
      <c r="A51" s="39"/>
      <c r="B51" s="39"/>
      <c r="C51" s="80" t="s">
        <v>215</v>
      </c>
      <c r="D51" s="80"/>
      <c r="E51" s="80"/>
      <c r="F51" s="80"/>
      <c r="G51" s="80"/>
      <c r="H51" s="80"/>
    </row>
    <row r="52" spans="1:10" x14ac:dyDescent="0.25">
      <c r="A52" s="39"/>
      <c r="B52" s="35" t="s">
        <v>226</v>
      </c>
      <c r="C52" s="4" t="s">
        <v>161</v>
      </c>
      <c r="D52" s="4" t="s">
        <v>162</v>
      </c>
      <c r="E52" s="4" t="s">
        <v>163</v>
      </c>
      <c r="F52" s="4" t="s">
        <v>164</v>
      </c>
      <c r="G52" s="4" t="s">
        <v>165</v>
      </c>
      <c r="H52" s="4" t="s">
        <v>166</v>
      </c>
      <c r="J52" s="14"/>
    </row>
    <row r="53" spans="1:10" x14ac:dyDescent="0.25">
      <c r="A53" s="39" t="s">
        <v>235</v>
      </c>
      <c r="B53" s="54">
        <f>B49</f>
        <v>135654607.85388041</v>
      </c>
      <c r="C53" s="54">
        <f>C49</f>
        <v>256874839.8277778</v>
      </c>
      <c r="D53" s="54">
        <f>D49</f>
        <v>370255080.55135965</v>
      </c>
      <c r="E53" s="54">
        <f t="shared" ref="E53:H53" si="28">E49</f>
        <v>510221302.02210641</v>
      </c>
      <c r="F53" s="54">
        <f t="shared" si="28"/>
        <v>707655720.29656291</v>
      </c>
      <c r="G53" s="54">
        <f t="shared" si="28"/>
        <v>983561966.93215549</v>
      </c>
      <c r="H53" s="54">
        <f t="shared" si="28"/>
        <v>1414564241.6528769</v>
      </c>
    </row>
    <row r="54" spans="1:10" x14ac:dyDescent="0.25">
      <c r="A54" s="39" t="s">
        <v>198</v>
      </c>
      <c r="B54" s="54">
        <f>Inversiones!$B$14-(Inversiones!$B$14/5)</f>
        <v>17443552.404800002</v>
      </c>
      <c r="C54" s="54">
        <f>B54-($B$54/5)</f>
        <v>13954841.923840001</v>
      </c>
      <c r="D54" s="54">
        <f>C54-($B$54/5)</f>
        <v>10466131.442880001</v>
      </c>
      <c r="E54" s="54">
        <f>D54-($B$54/5)</f>
        <v>6977420.9619200006</v>
      </c>
      <c r="F54" s="54">
        <f>E54-($B$54/5)</f>
        <v>3488710.4809600003</v>
      </c>
      <c r="G54" s="54">
        <f>F54-($B$54/5)</f>
        <v>0</v>
      </c>
      <c r="H54" s="54">
        <v>0</v>
      </c>
    </row>
    <row r="55" spans="1:10" x14ac:dyDescent="0.25">
      <c r="A55" s="35" t="s">
        <v>216</v>
      </c>
      <c r="B55" s="55">
        <f>SUM(B53:B54)</f>
        <v>153098160.2586804</v>
      </c>
      <c r="C55" s="55">
        <f t="shared" ref="C55:H55" si="29">SUM(C53:C54)</f>
        <v>270829681.75161779</v>
      </c>
      <c r="D55" s="55">
        <f t="shared" si="29"/>
        <v>380721211.99423963</v>
      </c>
      <c r="E55" s="55">
        <f t="shared" si="29"/>
        <v>517198722.98402643</v>
      </c>
      <c r="F55" s="55">
        <f t="shared" si="29"/>
        <v>711144430.77752292</v>
      </c>
      <c r="G55" s="55">
        <f t="shared" si="29"/>
        <v>983561966.93215549</v>
      </c>
      <c r="H55" s="55">
        <f t="shared" si="29"/>
        <v>1414564241.6528769</v>
      </c>
    </row>
    <row r="56" spans="1:10" x14ac:dyDescent="0.25">
      <c r="A56" s="35" t="s">
        <v>217</v>
      </c>
      <c r="B56" s="54"/>
      <c r="C56" s="54"/>
      <c r="D56" s="54"/>
      <c r="E56" s="54"/>
      <c r="F56" s="54"/>
      <c r="G56" s="54"/>
      <c r="H56" s="54"/>
    </row>
    <row r="57" spans="1:10" x14ac:dyDescent="0.25">
      <c r="A57" s="39" t="s">
        <v>225</v>
      </c>
      <c r="B57" s="54">
        <f>'Maquinaria y equipo'!$G$6</f>
        <v>15000000</v>
      </c>
      <c r="C57" s="54">
        <f>B57-($B$57/20)</f>
        <v>14250000</v>
      </c>
      <c r="D57" s="54">
        <f t="shared" ref="D57:H57" si="30">C57-($B$57/20)</f>
        <v>13500000</v>
      </c>
      <c r="E57" s="54">
        <f t="shared" si="30"/>
        <v>12750000</v>
      </c>
      <c r="F57" s="54">
        <f t="shared" si="30"/>
        <v>12000000</v>
      </c>
      <c r="G57" s="54">
        <f t="shared" si="30"/>
        <v>11250000</v>
      </c>
      <c r="H57" s="54">
        <f t="shared" si="30"/>
        <v>10500000</v>
      </c>
    </row>
    <row r="58" spans="1:10" x14ac:dyDescent="0.25">
      <c r="A58" s="39" t="s">
        <v>92</v>
      </c>
      <c r="B58" s="54">
        <f>'Maquinaria y equipo'!$G$3</f>
        <v>27617278</v>
      </c>
      <c r="C58" s="54">
        <f>B58-'Materia prima'!$O$8</f>
        <v>24855550.199999999</v>
      </c>
      <c r="D58" s="54">
        <f>C58-'Materia prima'!$O$8</f>
        <v>22093822.399999999</v>
      </c>
      <c r="E58" s="54">
        <f>D58-'Materia prima'!$O$8</f>
        <v>19332094.599999998</v>
      </c>
      <c r="F58" s="54">
        <f>E58-'Materia prima'!$O$8</f>
        <v>16570366.799999997</v>
      </c>
      <c r="G58" s="54">
        <f>F58-'Materia prima'!$O$8</f>
        <v>13808638.999999996</v>
      </c>
      <c r="H58" s="54">
        <f>G58-'Materia prima'!$O$8</f>
        <v>11046911.199999996</v>
      </c>
    </row>
    <row r="59" spans="1:10" x14ac:dyDescent="0.25">
      <c r="A59" s="39" t="s">
        <v>93</v>
      </c>
      <c r="B59" s="54">
        <f>'Maquinaria y equipo'!$G$4</f>
        <v>8995000</v>
      </c>
      <c r="C59" s="54">
        <f>B59-'Materia prima'!$O$9</f>
        <v>8095500</v>
      </c>
      <c r="D59" s="54">
        <f>C59-'Materia prima'!$O$9</f>
        <v>7196000</v>
      </c>
      <c r="E59" s="54">
        <f>D59-'Materia prima'!$O$9</f>
        <v>6296500</v>
      </c>
      <c r="F59" s="54">
        <f>E59-'Materia prima'!$O$9</f>
        <v>5397000</v>
      </c>
      <c r="G59" s="54">
        <f>F59-'Materia prima'!$O$9</f>
        <v>4497500</v>
      </c>
      <c r="H59" s="54">
        <f>G59-'Materia prima'!$O$9</f>
        <v>3598000</v>
      </c>
    </row>
    <row r="60" spans="1:10" x14ac:dyDescent="0.25">
      <c r="A60" s="39" t="s">
        <v>212</v>
      </c>
      <c r="B60" s="54">
        <f>'Maquinaria y equipo'!$G$5</f>
        <v>3367000</v>
      </c>
      <c r="C60" s="54">
        <f>B60-'Materia prima'!$O$11</f>
        <v>2693600</v>
      </c>
      <c r="D60" s="54">
        <f>C60-'Materia prima'!$O$11</f>
        <v>2020200</v>
      </c>
      <c r="E60" s="54">
        <f>D60-'Materia prima'!$O$11</f>
        <v>1346800</v>
      </c>
      <c r="F60" s="54">
        <f>E60-'Materia prima'!$O$11</f>
        <v>673400</v>
      </c>
      <c r="G60" s="54">
        <f>F60-'Materia prima'!$O$11</f>
        <v>0</v>
      </c>
      <c r="H60" s="54">
        <v>0</v>
      </c>
    </row>
    <row r="61" spans="1:10" x14ac:dyDescent="0.25">
      <c r="A61" s="35" t="s">
        <v>218</v>
      </c>
      <c r="B61" s="56">
        <f>SUM(B57:B60)</f>
        <v>54979278</v>
      </c>
      <c r="C61" s="56">
        <f t="shared" ref="C61:H61" si="31">SUM(C57:C60)</f>
        <v>49894650.200000003</v>
      </c>
      <c r="D61" s="56">
        <f t="shared" si="31"/>
        <v>44810022.399999999</v>
      </c>
      <c r="E61" s="56">
        <f t="shared" si="31"/>
        <v>39725394.599999994</v>
      </c>
      <c r="F61" s="56">
        <f t="shared" si="31"/>
        <v>34640766.799999997</v>
      </c>
      <c r="G61" s="56">
        <f t="shared" si="31"/>
        <v>29556138.999999996</v>
      </c>
      <c r="H61" s="56">
        <f t="shared" si="31"/>
        <v>25144911.199999996</v>
      </c>
    </row>
    <row r="62" spans="1:10" x14ac:dyDescent="0.25">
      <c r="A62" s="35" t="s">
        <v>219</v>
      </c>
      <c r="B62" s="56">
        <f>B55+B61</f>
        <v>208077438.2586804</v>
      </c>
      <c r="C62" s="56">
        <f t="shared" ref="C62:H62" si="32">C55+C61</f>
        <v>320724331.95161778</v>
      </c>
      <c r="D62" s="56">
        <f t="shared" si="32"/>
        <v>425531234.3942396</v>
      </c>
      <c r="E62" s="56">
        <f t="shared" si="32"/>
        <v>556924117.58402646</v>
      </c>
      <c r="F62" s="56">
        <f t="shared" si="32"/>
        <v>745785197.57752287</v>
      </c>
      <c r="G62" s="56">
        <f t="shared" si="32"/>
        <v>1013118105.9321555</v>
      </c>
      <c r="H62" s="56">
        <f t="shared" si="32"/>
        <v>1439709152.8528769</v>
      </c>
    </row>
    <row r="63" spans="1:10" x14ac:dyDescent="0.25">
      <c r="A63" s="39" t="s">
        <v>220</v>
      </c>
      <c r="B63" s="54">
        <v>0</v>
      </c>
      <c r="C63" s="57">
        <f>C24</f>
        <v>45727910.616247438</v>
      </c>
      <c r="D63" s="57">
        <f t="shared" ref="D63:H63" si="33">D24</f>
        <v>60287291.269917764</v>
      </c>
      <c r="E63" s="57">
        <f t="shared" si="33"/>
        <v>76293209.762354165</v>
      </c>
      <c r="F63" s="57">
        <f t="shared" si="33"/>
        <v>104033290.83720936</v>
      </c>
      <c r="G63" s="57">
        <f t="shared" si="33"/>
        <v>143740053.12566462</v>
      </c>
      <c r="H63" s="57">
        <f t="shared" si="33"/>
        <v>199474966.85300198</v>
      </c>
    </row>
    <row r="64" spans="1:10" x14ac:dyDescent="0.25">
      <c r="A64" s="39" t="s">
        <v>237</v>
      </c>
      <c r="B64" s="54">
        <f>Financiación!E8</f>
        <v>125400000</v>
      </c>
      <c r="C64" s="54">
        <f>Financiación!E9</f>
        <v>109690955.11429739</v>
      </c>
      <c r="D64" s="54">
        <f>Financiación!E10</f>
        <v>90277717.444546118</v>
      </c>
      <c r="E64" s="54">
        <f>Financiación!E11</f>
        <v>66286838.332267493</v>
      </c>
      <c r="F64" s="54">
        <f>Financiación!E12</f>
        <v>36638909.925313562</v>
      </c>
      <c r="G64" s="54">
        <v>0</v>
      </c>
      <c r="H64" s="54">
        <f>0</f>
        <v>0</v>
      </c>
    </row>
    <row r="65" spans="1:8" s="4" customFormat="1" x14ac:dyDescent="0.25">
      <c r="A65" s="35" t="s">
        <v>221</v>
      </c>
      <c r="B65" s="56">
        <f t="shared" ref="B65:H65" si="34">SUM(B63:B64)</f>
        <v>125400000</v>
      </c>
      <c r="C65" s="56">
        <f t="shared" si="34"/>
        <v>155418865.73054484</v>
      </c>
      <c r="D65" s="56">
        <f t="shared" si="34"/>
        <v>150565008.71446389</v>
      </c>
      <c r="E65" s="56">
        <f t="shared" si="34"/>
        <v>142580048.09462166</v>
      </c>
      <c r="F65" s="56">
        <f t="shared" si="34"/>
        <v>140672200.76252294</v>
      </c>
      <c r="G65" s="56">
        <f t="shared" si="34"/>
        <v>143740053.12566462</v>
      </c>
      <c r="H65" s="56">
        <f t="shared" si="34"/>
        <v>199474966.85300198</v>
      </c>
    </row>
    <row r="66" spans="1:8" x14ac:dyDescent="0.25">
      <c r="A66" s="39" t="s">
        <v>227</v>
      </c>
      <c r="B66" s="57">
        <f>$B$41</f>
        <v>82677438.258680403</v>
      </c>
      <c r="C66" s="57">
        <f>$B$41-2295234.61063844</f>
        <v>80382203.648041964</v>
      </c>
      <c r="D66" s="57">
        <f>$B$41-4596587.5103544</f>
        <v>78080850.748326004</v>
      </c>
      <c r="E66" s="57">
        <f>$B$41-6906133.25938308</f>
        <v>75771304.999297321</v>
      </c>
      <c r="F66" s="57">
        <f>$B$41-9341888.91717672</f>
        <v>73335549.34150368</v>
      </c>
      <c r="G66" s="57">
        <f>$B$41-12022645.8733486</f>
        <v>70654792.38533181</v>
      </c>
      <c r="H66" s="57">
        <f>$B$41-11620022.5498257</f>
        <v>71057415.708854705</v>
      </c>
    </row>
    <row r="67" spans="1:8" x14ac:dyDescent="0.25">
      <c r="A67" s="39" t="s">
        <v>192</v>
      </c>
      <c r="B67" s="54">
        <f>0</f>
        <v>0</v>
      </c>
      <c r="C67" s="54">
        <f t="shared" ref="C67:H67" si="35">C25</f>
        <v>84923262.573030949</v>
      </c>
      <c r="D67" s="54">
        <f t="shared" si="35"/>
        <v>111962112.35841873</v>
      </c>
      <c r="E67" s="54">
        <f t="shared" si="35"/>
        <v>141687389.55865777</v>
      </c>
      <c r="F67" s="54">
        <f t="shared" si="35"/>
        <v>193204682.98338884</v>
      </c>
      <c r="G67" s="54">
        <f t="shared" si="35"/>
        <v>266945812.94766286</v>
      </c>
      <c r="H67" s="54">
        <f t="shared" si="35"/>
        <v>370453509.86986089</v>
      </c>
    </row>
    <row r="68" spans="1:8" x14ac:dyDescent="0.25">
      <c r="A68" s="39" t="s">
        <v>236</v>
      </c>
      <c r="B68" s="54">
        <v>0</v>
      </c>
      <c r="C68" s="54">
        <v>0</v>
      </c>
      <c r="D68" s="54">
        <f>C27</f>
        <v>76430936.31572786</v>
      </c>
      <c r="E68" s="54">
        <f>D27+D68</f>
        <v>177196837.43830472</v>
      </c>
      <c r="F68" s="54">
        <f>E27+E68</f>
        <v>304715488.04109669</v>
      </c>
      <c r="G68" s="54">
        <f>F27+F68</f>
        <v>478599702.72614664</v>
      </c>
      <c r="H68" s="54">
        <f>G27+G68</f>
        <v>718850934.37904322</v>
      </c>
    </row>
    <row r="69" spans="1:8" x14ac:dyDescent="0.25">
      <c r="A69" s="39" t="s">
        <v>222</v>
      </c>
      <c r="B69" s="54">
        <v>0</v>
      </c>
      <c r="C69" s="54">
        <v>0</v>
      </c>
      <c r="D69" s="54">
        <f>C26</f>
        <v>8492326.2573030945</v>
      </c>
      <c r="E69" s="54">
        <f>D26+D69</f>
        <v>19688537.493144967</v>
      </c>
      <c r="F69" s="54">
        <f>E26+E69</f>
        <v>33857276.449010745</v>
      </c>
      <c r="G69" s="54">
        <f>F26+F69</f>
        <v>53177744.747349635</v>
      </c>
      <c r="H69" s="54">
        <f>G26+G69</f>
        <v>79872326.042115927</v>
      </c>
    </row>
    <row r="70" spans="1:8" x14ac:dyDescent="0.25">
      <c r="A70" s="35" t="s">
        <v>223</v>
      </c>
      <c r="B70" s="55">
        <f>SUM(B66:B69)</f>
        <v>82677438.258680403</v>
      </c>
      <c r="C70" s="55">
        <f t="shared" ref="C70:H70" si="36">SUM(C66:C69)</f>
        <v>165305466.22107291</v>
      </c>
      <c r="D70" s="55">
        <f t="shared" si="36"/>
        <v>274966225.67977571</v>
      </c>
      <c r="E70" s="55">
        <f t="shared" si="36"/>
        <v>414344069.4894048</v>
      </c>
      <c r="F70" s="55">
        <f t="shared" si="36"/>
        <v>605112996.81499994</v>
      </c>
      <c r="G70" s="55">
        <f t="shared" si="36"/>
        <v>869378052.80649102</v>
      </c>
      <c r="H70" s="55">
        <f t="shared" si="36"/>
        <v>1240234185.9998748</v>
      </c>
    </row>
    <row r="71" spans="1:8" x14ac:dyDescent="0.25">
      <c r="A71" s="35" t="s">
        <v>224</v>
      </c>
      <c r="B71" s="56">
        <f>B70+B65</f>
        <v>208077438.2586804</v>
      </c>
      <c r="C71" s="56">
        <f t="shared" ref="C71:H71" si="37">C70+C65</f>
        <v>320724331.95161772</v>
      </c>
      <c r="D71" s="56">
        <f t="shared" si="37"/>
        <v>425531234.3942396</v>
      </c>
      <c r="E71" s="56">
        <f t="shared" si="37"/>
        <v>556924117.58402646</v>
      </c>
      <c r="F71" s="56">
        <f t="shared" si="37"/>
        <v>745785197.57752287</v>
      </c>
      <c r="G71" s="56">
        <f t="shared" si="37"/>
        <v>1013118105.9321556</v>
      </c>
      <c r="H71" s="56">
        <f t="shared" si="37"/>
        <v>1439709152.8528769</v>
      </c>
    </row>
    <row r="72" spans="1:8" x14ac:dyDescent="0.25">
      <c r="A72" s="39"/>
      <c r="B72" s="57">
        <f>B62-B71</f>
        <v>0</v>
      </c>
      <c r="C72" s="57">
        <f t="shared" ref="C72:H72" si="38">C62-C71</f>
        <v>0</v>
      </c>
      <c r="D72" s="57">
        <f t="shared" si="38"/>
        <v>0</v>
      </c>
      <c r="E72" s="57">
        <f t="shared" si="38"/>
        <v>0</v>
      </c>
      <c r="F72" s="57">
        <f t="shared" si="38"/>
        <v>0</v>
      </c>
      <c r="G72" s="57">
        <f t="shared" si="38"/>
        <v>0</v>
      </c>
      <c r="H72" s="57">
        <f t="shared" si="38"/>
        <v>0</v>
      </c>
    </row>
    <row r="73" spans="1:8" x14ac:dyDescent="0.25">
      <c r="A73" s="39"/>
      <c r="B73" s="46"/>
    </row>
    <row r="74" spans="1:8" x14ac:dyDescent="0.25">
      <c r="A74" s="39"/>
      <c r="B74" s="39"/>
    </row>
    <row r="75" spans="1:8" x14ac:dyDescent="0.25">
      <c r="A75" s="39"/>
      <c r="B75" s="39"/>
    </row>
    <row r="76" spans="1:8" x14ac:dyDescent="0.25">
      <c r="A76" s="39"/>
      <c r="B76" s="39"/>
    </row>
    <row r="77" spans="1:8" x14ac:dyDescent="0.25">
      <c r="A77" s="39"/>
      <c r="B77" s="39"/>
    </row>
    <row r="78" spans="1:8" x14ac:dyDescent="0.25">
      <c r="A78" s="39"/>
      <c r="B78" s="39"/>
    </row>
    <row r="79" spans="1:8" x14ac:dyDescent="0.25">
      <c r="A79" s="39"/>
      <c r="B79" s="39"/>
    </row>
    <row r="80" spans="1:8" x14ac:dyDescent="0.25">
      <c r="A80" s="39"/>
      <c r="B80" s="39"/>
    </row>
    <row r="81" spans="1:2" x14ac:dyDescent="0.25">
      <c r="A81" s="39"/>
      <c r="B81" s="39"/>
    </row>
    <row r="82" spans="1:2" x14ac:dyDescent="0.25">
      <c r="A82" s="39"/>
      <c r="B82" s="39"/>
    </row>
    <row r="83" spans="1:2" x14ac:dyDescent="0.25">
      <c r="A83" s="39"/>
      <c r="B83" s="39"/>
    </row>
    <row r="84" spans="1:2" x14ac:dyDescent="0.25">
      <c r="A84" s="39"/>
      <c r="B84" s="39"/>
    </row>
    <row r="85" spans="1:2" x14ac:dyDescent="0.25">
      <c r="A85" s="39"/>
      <c r="B85" s="39"/>
    </row>
    <row r="86" spans="1:2" x14ac:dyDescent="0.25">
      <c r="A86" s="39"/>
      <c r="B86" s="39"/>
    </row>
    <row r="87" spans="1:2" x14ac:dyDescent="0.25">
      <c r="A87" s="39"/>
      <c r="B87" s="39"/>
    </row>
    <row r="88" spans="1:2" x14ac:dyDescent="0.25">
      <c r="A88" s="39"/>
      <c r="B88" s="39"/>
    </row>
    <row r="89" spans="1:2" x14ac:dyDescent="0.25">
      <c r="A89" s="39"/>
      <c r="B89" s="39"/>
    </row>
    <row r="90" spans="1:2" x14ac:dyDescent="0.25">
      <c r="A90" s="39"/>
      <c r="B90" s="39"/>
    </row>
    <row r="91" spans="1:2" x14ac:dyDescent="0.25">
      <c r="A91" s="39"/>
      <c r="B91" s="39"/>
    </row>
    <row r="92" spans="1:2" x14ac:dyDescent="0.25">
      <c r="A92" s="39"/>
      <c r="B92" s="39"/>
    </row>
    <row r="93" spans="1:2" x14ac:dyDescent="0.25">
      <c r="A93" s="39"/>
      <c r="B93" s="39"/>
    </row>
    <row r="94" spans="1:2" x14ac:dyDescent="0.25">
      <c r="A94" s="39"/>
      <c r="B94" s="39"/>
    </row>
    <row r="95" spans="1:2" x14ac:dyDescent="0.25">
      <c r="A95" s="39"/>
      <c r="B95" s="39"/>
    </row>
    <row r="96" spans="1:2" x14ac:dyDescent="0.25">
      <c r="A96" s="39"/>
      <c r="B96" s="39"/>
    </row>
    <row r="97" spans="1:2" x14ac:dyDescent="0.25">
      <c r="A97" s="39"/>
      <c r="B97" s="39"/>
    </row>
    <row r="98" spans="1:2" x14ac:dyDescent="0.25">
      <c r="A98" s="39"/>
      <c r="B98" s="39"/>
    </row>
    <row r="99" spans="1:2" x14ac:dyDescent="0.25">
      <c r="A99" s="39"/>
      <c r="B99" s="39"/>
    </row>
    <row r="100" spans="1:2" x14ac:dyDescent="0.25">
      <c r="A100" s="39"/>
      <c r="B100" s="39"/>
    </row>
    <row r="101" spans="1:2" x14ac:dyDescent="0.25">
      <c r="A101" s="39"/>
      <c r="B101" s="39"/>
    </row>
    <row r="102" spans="1:2" x14ac:dyDescent="0.25">
      <c r="A102" s="39"/>
      <c r="B102" s="39"/>
    </row>
    <row r="103" spans="1:2" x14ac:dyDescent="0.25">
      <c r="A103" s="39"/>
      <c r="B103" s="39"/>
    </row>
    <row r="104" spans="1:2" x14ac:dyDescent="0.25">
      <c r="A104" s="39"/>
      <c r="B104" s="39"/>
    </row>
    <row r="105" spans="1:2" x14ac:dyDescent="0.25">
      <c r="A105" s="39"/>
      <c r="B105" s="39"/>
    </row>
    <row r="106" spans="1:2" x14ac:dyDescent="0.25">
      <c r="A106" s="39"/>
      <c r="B106" s="39"/>
    </row>
    <row r="107" spans="1:2" x14ac:dyDescent="0.25">
      <c r="A107" s="39"/>
      <c r="B107" s="39"/>
    </row>
    <row r="108" spans="1:2" x14ac:dyDescent="0.25">
      <c r="A108" s="39"/>
      <c r="B108" s="39"/>
    </row>
    <row r="109" spans="1:2" x14ac:dyDescent="0.25">
      <c r="A109" s="39"/>
      <c r="B109" s="39"/>
    </row>
    <row r="110" spans="1:2" x14ac:dyDescent="0.25">
      <c r="A110" s="39"/>
      <c r="B110" s="39"/>
    </row>
    <row r="111" spans="1:2" x14ac:dyDescent="0.25">
      <c r="A111" s="39"/>
      <c r="B111" s="39"/>
    </row>
    <row r="112" spans="1:2" x14ac:dyDescent="0.25">
      <c r="A112" s="39"/>
      <c r="B112" s="39"/>
    </row>
    <row r="113" spans="1:2" x14ac:dyDescent="0.25">
      <c r="A113" s="39"/>
      <c r="B113" s="39"/>
    </row>
    <row r="114" spans="1:2" x14ac:dyDescent="0.25">
      <c r="A114" s="39"/>
      <c r="B114" s="39"/>
    </row>
    <row r="115" spans="1:2" x14ac:dyDescent="0.25">
      <c r="A115" s="39"/>
      <c r="B115" s="39"/>
    </row>
    <row r="116" spans="1:2" x14ac:dyDescent="0.25">
      <c r="A116" s="39"/>
      <c r="B116" s="39"/>
    </row>
    <row r="117" spans="1:2" x14ac:dyDescent="0.25">
      <c r="A117" s="39"/>
      <c r="B117" s="39"/>
    </row>
    <row r="118" spans="1:2" x14ac:dyDescent="0.25">
      <c r="A118" s="39"/>
      <c r="B118" s="39"/>
    </row>
    <row r="119" spans="1:2" x14ac:dyDescent="0.25">
      <c r="A119" s="39"/>
      <c r="B119" s="39"/>
    </row>
    <row r="120" spans="1:2" x14ac:dyDescent="0.25">
      <c r="A120" s="39"/>
      <c r="B120" s="39"/>
    </row>
    <row r="121" spans="1:2" x14ac:dyDescent="0.25">
      <c r="A121" s="39"/>
      <c r="B121" s="39"/>
    </row>
    <row r="122" spans="1:2" x14ac:dyDescent="0.25">
      <c r="A122" s="39"/>
      <c r="B122" s="39"/>
    </row>
    <row r="123" spans="1:2" x14ac:dyDescent="0.25">
      <c r="A123" s="39"/>
      <c r="B123" s="39"/>
    </row>
    <row r="124" spans="1:2" x14ac:dyDescent="0.25">
      <c r="A124" s="39"/>
      <c r="B124" s="39"/>
    </row>
    <row r="125" spans="1:2" x14ac:dyDescent="0.25">
      <c r="A125" s="39"/>
      <c r="B125" s="39"/>
    </row>
    <row r="126" spans="1:2" x14ac:dyDescent="0.25">
      <c r="A126" s="39"/>
      <c r="B126" s="39"/>
    </row>
    <row r="127" spans="1:2" x14ac:dyDescent="0.25">
      <c r="A127" s="39"/>
      <c r="B127" s="39"/>
    </row>
    <row r="128" spans="1:2" x14ac:dyDescent="0.25">
      <c r="A128" s="39"/>
      <c r="B128" s="39"/>
    </row>
    <row r="129" spans="1:2" x14ac:dyDescent="0.25">
      <c r="A129" s="39"/>
      <c r="B129" s="39"/>
    </row>
    <row r="130" spans="1:2" x14ac:dyDescent="0.25">
      <c r="A130" s="39"/>
      <c r="B130" s="39"/>
    </row>
    <row r="131" spans="1:2" x14ac:dyDescent="0.25">
      <c r="A131" s="39"/>
      <c r="B131" s="39"/>
    </row>
    <row r="132" spans="1:2" x14ac:dyDescent="0.25">
      <c r="A132" s="39"/>
      <c r="B132" s="39"/>
    </row>
    <row r="133" spans="1:2" x14ac:dyDescent="0.25">
      <c r="A133" s="39"/>
      <c r="B133" s="39"/>
    </row>
    <row r="134" spans="1:2" x14ac:dyDescent="0.25">
      <c r="A134" s="39"/>
      <c r="B134" s="39"/>
    </row>
    <row r="135" spans="1:2" x14ac:dyDescent="0.25">
      <c r="A135" s="39"/>
      <c r="B135" s="39"/>
    </row>
    <row r="136" spans="1:2" x14ac:dyDescent="0.25">
      <c r="A136" s="39"/>
      <c r="B136" s="39"/>
    </row>
    <row r="137" spans="1:2" x14ac:dyDescent="0.25">
      <c r="A137" s="39"/>
      <c r="B137" s="39"/>
    </row>
    <row r="138" spans="1:2" x14ac:dyDescent="0.25">
      <c r="A138" s="39"/>
      <c r="B138" s="39"/>
    </row>
    <row r="139" spans="1:2" x14ac:dyDescent="0.25">
      <c r="A139" s="39"/>
      <c r="B139" s="39"/>
    </row>
    <row r="140" spans="1:2" x14ac:dyDescent="0.25">
      <c r="A140" s="39"/>
      <c r="B140" s="39"/>
    </row>
    <row r="141" spans="1:2" x14ac:dyDescent="0.25">
      <c r="A141" s="39"/>
      <c r="B141" s="39"/>
    </row>
    <row r="142" spans="1:2" x14ac:dyDescent="0.25">
      <c r="A142" s="39"/>
      <c r="B142" s="39"/>
    </row>
    <row r="143" spans="1:2" x14ac:dyDescent="0.25">
      <c r="A143" s="39"/>
      <c r="B143" s="39"/>
    </row>
    <row r="144" spans="1:2" x14ac:dyDescent="0.25">
      <c r="A144" s="39"/>
      <c r="B144" s="39"/>
    </row>
    <row r="145" spans="1:2" x14ac:dyDescent="0.25">
      <c r="A145" s="39"/>
      <c r="B145" s="39"/>
    </row>
    <row r="146" spans="1:2" x14ac:dyDescent="0.25">
      <c r="A146" s="39"/>
      <c r="B146" s="39"/>
    </row>
    <row r="147" spans="1:2" x14ac:dyDescent="0.25">
      <c r="A147" s="39"/>
      <c r="B147" s="39"/>
    </row>
    <row r="148" spans="1:2" x14ac:dyDescent="0.25">
      <c r="A148" s="39"/>
      <c r="B148" s="39"/>
    </row>
    <row r="149" spans="1:2" x14ac:dyDescent="0.25">
      <c r="A149" s="39"/>
      <c r="B149" s="39"/>
    </row>
    <row r="150" spans="1:2" x14ac:dyDescent="0.25">
      <c r="A150" s="39"/>
      <c r="B150" s="39"/>
    </row>
    <row r="151" spans="1:2" x14ac:dyDescent="0.25">
      <c r="A151" s="39"/>
      <c r="B151" s="39"/>
    </row>
    <row r="152" spans="1:2" x14ac:dyDescent="0.25">
      <c r="A152" s="39"/>
      <c r="B152" s="39"/>
    </row>
    <row r="153" spans="1:2" x14ac:dyDescent="0.25">
      <c r="A153" s="39"/>
      <c r="B153" s="39"/>
    </row>
    <row r="154" spans="1:2" x14ac:dyDescent="0.25">
      <c r="A154" s="39"/>
      <c r="B154" s="39"/>
    </row>
    <row r="155" spans="1:2" x14ac:dyDescent="0.25">
      <c r="A155" s="39"/>
      <c r="B155" s="39"/>
    </row>
    <row r="156" spans="1:2" x14ac:dyDescent="0.25">
      <c r="A156" s="39"/>
      <c r="B156" s="39"/>
    </row>
    <row r="157" spans="1:2" x14ac:dyDescent="0.25">
      <c r="A157" s="39"/>
      <c r="B157" s="39"/>
    </row>
    <row r="158" spans="1:2" x14ac:dyDescent="0.25">
      <c r="A158" s="39"/>
      <c r="B158" s="39"/>
    </row>
    <row r="159" spans="1:2" x14ac:dyDescent="0.25">
      <c r="A159" s="39"/>
      <c r="B159" s="39"/>
    </row>
    <row r="160" spans="1:2" x14ac:dyDescent="0.25">
      <c r="A160" s="39"/>
      <c r="B160" s="39"/>
    </row>
    <row r="161" spans="1:2" x14ac:dyDescent="0.25">
      <c r="A161" s="39"/>
      <c r="B161" s="39"/>
    </row>
    <row r="162" spans="1:2" x14ac:dyDescent="0.25">
      <c r="A162" s="39"/>
      <c r="B162" s="39"/>
    </row>
    <row r="163" spans="1:2" x14ac:dyDescent="0.25">
      <c r="A163" s="39"/>
      <c r="B163" s="39"/>
    </row>
    <row r="164" spans="1:2" x14ac:dyDescent="0.25">
      <c r="A164" s="39"/>
      <c r="B164" s="39"/>
    </row>
    <row r="165" spans="1:2" x14ac:dyDescent="0.25">
      <c r="A165" s="39"/>
      <c r="B165" s="39"/>
    </row>
    <row r="166" spans="1:2" x14ac:dyDescent="0.25">
      <c r="A166" s="39"/>
      <c r="B166" s="39"/>
    </row>
    <row r="167" spans="1:2" x14ac:dyDescent="0.25">
      <c r="A167" s="39"/>
      <c r="B167" s="39"/>
    </row>
    <row r="168" spans="1:2" x14ac:dyDescent="0.25">
      <c r="A168" s="39"/>
      <c r="B168" s="39"/>
    </row>
    <row r="169" spans="1:2" x14ac:dyDescent="0.25">
      <c r="A169" s="39"/>
      <c r="B169" s="39"/>
    </row>
    <row r="170" spans="1:2" x14ac:dyDescent="0.25">
      <c r="A170" s="39"/>
      <c r="B170" s="39"/>
    </row>
    <row r="171" spans="1:2" x14ac:dyDescent="0.25">
      <c r="A171" s="39"/>
      <c r="B171" s="39"/>
    </row>
    <row r="172" spans="1:2" x14ac:dyDescent="0.25">
      <c r="A172" s="39"/>
      <c r="B172" s="39"/>
    </row>
    <row r="173" spans="1:2" x14ac:dyDescent="0.25">
      <c r="A173" s="39"/>
      <c r="B173" s="39"/>
    </row>
    <row r="174" spans="1:2" x14ac:dyDescent="0.25">
      <c r="A174" s="39"/>
      <c r="B174" s="39"/>
    </row>
    <row r="175" spans="1:2" x14ac:dyDescent="0.25">
      <c r="A175" s="39"/>
      <c r="B175" s="39"/>
    </row>
    <row r="176" spans="1:2" x14ac:dyDescent="0.25">
      <c r="A176" s="39"/>
      <c r="B176" s="39"/>
    </row>
    <row r="177" spans="1:2" x14ac:dyDescent="0.25">
      <c r="A177" s="39"/>
      <c r="B177" s="39"/>
    </row>
    <row r="178" spans="1:2" x14ac:dyDescent="0.25">
      <c r="A178" s="39"/>
      <c r="B178" s="39"/>
    </row>
    <row r="179" spans="1:2" x14ac:dyDescent="0.25">
      <c r="A179" s="39"/>
      <c r="B179" s="39"/>
    </row>
    <row r="180" spans="1:2" x14ac:dyDescent="0.25">
      <c r="A180" s="39"/>
      <c r="B180" s="39"/>
    </row>
    <row r="181" spans="1:2" x14ac:dyDescent="0.25">
      <c r="A181" s="39"/>
      <c r="B181" s="39"/>
    </row>
    <row r="182" spans="1:2" x14ac:dyDescent="0.25">
      <c r="A182" s="39"/>
      <c r="B182" s="39"/>
    </row>
    <row r="183" spans="1:2" x14ac:dyDescent="0.25">
      <c r="A183" s="39"/>
      <c r="B183" s="39"/>
    </row>
    <row r="184" spans="1:2" x14ac:dyDescent="0.25">
      <c r="A184" s="39"/>
      <c r="B184" s="39"/>
    </row>
    <row r="185" spans="1:2" x14ac:dyDescent="0.25">
      <c r="A185" s="39"/>
      <c r="B185" s="39"/>
    </row>
    <row r="186" spans="1:2" x14ac:dyDescent="0.25">
      <c r="A186" s="39"/>
      <c r="B186" s="39"/>
    </row>
    <row r="187" spans="1:2" x14ac:dyDescent="0.25">
      <c r="A187" s="39"/>
      <c r="B187" s="39"/>
    </row>
    <row r="188" spans="1:2" x14ac:dyDescent="0.25">
      <c r="A188" s="39"/>
      <c r="B188" s="39"/>
    </row>
    <row r="189" spans="1:2" x14ac:dyDescent="0.25">
      <c r="A189" s="39"/>
      <c r="B189" s="39"/>
    </row>
    <row r="190" spans="1:2" x14ac:dyDescent="0.25">
      <c r="A190" s="39"/>
      <c r="B190" s="39"/>
    </row>
    <row r="191" spans="1:2" x14ac:dyDescent="0.25">
      <c r="A191" s="39"/>
      <c r="B191" s="39"/>
    </row>
    <row r="192" spans="1:2" x14ac:dyDescent="0.25">
      <c r="A192" s="39"/>
      <c r="B192" s="39"/>
    </row>
    <row r="193" spans="1:2" x14ac:dyDescent="0.25">
      <c r="A193" s="39"/>
      <c r="B193" s="39"/>
    </row>
    <row r="194" spans="1:2" x14ac:dyDescent="0.25">
      <c r="A194" s="39"/>
      <c r="B194" s="39"/>
    </row>
    <row r="195" spans="1:2" x14ac:dyDescent="0.25">
      <c r="A195" s="39"/>
      <c r="B195" s="39"/>
    </row>
    <row r="196" spans="1:2" x14ac:dyDescent="0.25">
      <c r="A196" s="39"/>
      <c r="B196" s="39"/>
    </row>
    <row r="197" spans="1:2" x14ac:dyDescent="0.25">
      <c r="A197" s="39"/>
      <c r="B197" s="39"/>
    </row>
    <row r="198" spans="1:2" x14ac:dyDescent="0.25">
      <c r="A198" s="39"/>
      <c r="B198" s="39"/>
    </row>
    <row r="199" spans="1:2" x14ac:dyDescent="0.25">
      <c r="A199" s="39"/>
      <c r="B199" s="39"/>
    </row>
    <row r="200" spans="1:2" x14ac:dyDescent="0.25">
      <c r="A200" s="39"/>
      <c r="B200" s="39"/>
    </row>
    <row r="201" spans="1:2" x14ac:dyDescent="0.25">
      <c r="A201" s="39"/>
      <c r="B201" s="39"/>
    </row>
    <row r="202" spans="1:2" x14ac:dyDescent="0.25">
      <c r="A202" s="39"/>
      <c r="B202" s="39"/>
    </row>
    <row r="203" spans="1:2" x14ac:dyDescent="0.25">
      <c r="A203" s="39"/>
      <c r="B203" s="39"/>
    </row>
    <row r="204" spans="1:2" x14ac:dyDescent="0.25">
      <c r="A204" s="39"/>
      <c r="B204" s="39"/>
    </row>
    <row r="205" spans="1:2" x14ac:dyDescent="0.25">
      <c r="A205" s="39"/>
      <c r="B205" s="39"/>
    </row>
    <row r="206" spans="1:2" x14ac:dyDescent="0.25">
      <c r="A206" s="39"/>
      <c r="B206" s="39"/>
    </row>
    <row r="207" spans="1:2" x14ac:dyDescent="0.25">
      <c r="A207" s="39"/>
      <c r="B207" s="39"/>
    </row>
    <row r="208" spans="1:2" x14ac:dyDescent="0.25">
      <c r="A208" s="39"/>
      <c r="B208" s="39"/>
    </row>
    <row r="209" spans="1:2" x14ac:dyDescent="0.25">
      <c r="A209" s="39"/>
      <c r="B209" s="39"/>
    </row>
    <row r="210" spans="1:2" x14ac:dyDescent="0.25">
      <c r="A210" s="39"/>
      <c r="B210" s="39"/>
    </row>
    <row r="211" spans="1:2" x14ac:dyDescent="0.25">
      <c r="A211" s="39"/>
      <c r="B211" s="39"/>
    </row>
    <row r="212" spans="1:2" x14ac:dyDescent="0.25">
      <c r="A212" s="39"/>
      <c r="B212" s="39"/>
    </row>
    <row r="213" spans="1:2" x14ac:dyDescent="0.25">
      <c r="A213" s="39"/>
      <c r="B213" s="39"/>
    </row>
    <row r="214" spans="1:2" x14ac:dyDescent="0.25">
      <c r="A214" s="39"/>
      <c r="B214" s="39"/>
    </row>
    <row r="215" spans="1:2" x14ac:dyDescent="0.25">
      <c r="A215" s="39"/>
      <c r="B215" s="39"/>
    </row>
    <row r="216" spans="1:2" x14ac:dyDescent="0.25">
      <c r="A216" s="39"/>
      <c r="B216" s="39"/>
    </row>
    <row r="217" spans="1:2" x14ac:dyDescent="0.25">
      <c r="A217" s="39"/>
      <c r="B217" s="39"/>
    </row>
    <row r="218" spans="1:2" x14ac:dyDescent="0.25">
      <c r="A218" s="39"/>
      <c r="B218" s="39"/>
    </row>
    <row r="219" spans="1:2" x14ac:dyDescent="0.25">
      <c r="A219" s="39"/>
      <c r="B219" s="39"/>
    </row>
    <row r="220" spans="1:2" x14ac:dyDescent="0.25">
      <c r="A220" s="39"/>
      <c r="B220" s="39"/>
    </row>
    <row r="221" spans="1:2" x14ac:dyDescent="0.25">
      <c r="A221" s="39"/>
      <c r="B221" s="39"/>
    </row>
    <row r="222" spans="1:2" x14ac:dyDescent="0.25">
      <c r="A222" s="39"/>
      <c r="B222" s="39"/>
    </row>
    <row r="223" spans="1:2" x14ac:dyDescent="0.25">
      <c r="A223" s="39"/>
      <c r="B223" s="39"/>
    </row>
    <row r="224" spans="1:2" x14ac:dyDescent="0.25">
      <c r="A224" s="39"/>
      <c r="B224" s="39"/>
    </row>
    <row r="225" spans="1:2" x14ac:dyDescent="0.25">
      <c r="A225" s="39"/>
      <c r="B225" s="39"/>
    </row>
    <row r="226" spans="1:2" x14ac:dyDescent="0.25">
      <c r="A226" s="39"/>
      <c r="B226" s="39"/>
    </row>
    <row r="227" spans="1:2" x14ac:dyDescent="0.25">
      <c r="A227" s="39"/>
      <c r="B227" s="39"/>
    </row>
    <row r="228" spans="1:2" x14ac:dyDescent="0.25">
      <c r="A228" s="39"/>
      <c r="B228" s="39"/>
    </row>
    <row r="229" spans="1:2" x14ac:dyDescent="0.25">
      <c r="A229" s="39"/>
      <c r="B229" s="39"/>
    </row>
    <row r="230" spans="1:2" x14ac:dyDescent="0.25">
      <c r="A230" s="39"/>
      <c r="B230" s="39"/>
    </row>
    <row r="231" spans="1:2" x14ac:dyDescent="0.25">
      <c r="A231" s="39"/>
      <c r="B231" s="39"/>
    </row>
    <row r="232" spans="1:2" x14ac:dyDescent="0.25">
      <c r="A232" s="39"/>
      <c r="B232" s="39"/>
    </row>
    <row r="233" spans="1:2" x14ac:dyDescent="0.25">
      <c r="A233" s="39"/>
      <c r="B233" s="39"/>
    </row>
  </sheetData>
  <mergeCells count="29">
    <mergeCell ref="C51:H51"/>
    <mergeCell ref="C7:H7"/>
    <mergeCell ref="A8:B8"/>
    <mergeCell ref="A7:B7"/>
    <mergeCell ref="A26:B26"/>
    <mergeCell ref="A27:B27"/>
    <mergeCell ref="A2:B2"/>
    <mergeCell ref="A3:B3"/>
    <mergeCell ref="A13:B13"/>
    <mergeCell ref="A15:B15"/>
    <mergeCell ref="A16:B16"/>
    <mergeCell ref="A4:B4"/>
    <mergeCell ref="A14:B14"/>
    <mergeCell ref="J17:L18"/>
    <mergeCell ref="C29:H29"/>
    <mergeCell ref="A9:B9"/>
    <mergeCell ref="A10:B10"/>
    <mergeCell ref="A11:B11"/>
    <mergeCell ref="A12:B12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8:H28"/>
  </mergeCells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7E8F7-DF96-40E7-82F6-1FCAC81CFF92}">
  <dimension ref="A1:Q26"/>
  <sheetViews>
    <sheetView workbookViewId="0">
      <selection activeCell="J19" sqref="J19"/>
    </sheetView>
  </sheetViews>
  <sheetFormatPr baseColWidth="10" defaultRowHeight="15" x14ac:dyDescent="0.25"/>
  <cols>
    <col min="1" max="1" width="16.5703125" customWidth="1"/>
    <col min="2" max="2" width="15.85546875" bestFit="1" customWidth="1"/>
    <col min="3" max="8" width="16.7109375" bestFit="1" customWidth="1"/>
    <col min="9" max="9" width="12.5703125" bestFit="1" customWidth="1"/>
    <col min="10" max="10" width="13.28515625" customWidth="1"/>
    <col min="11" max="11" width="12.28515625" bestFit="1" customWidth="1"/>
    <col min="12" max="12" width="8.5703125" customWidth="1"/>
    <col min="13" max="13" width="13.7109375" customWidth="1"/>
    <col min="15" max="15" width="13.42578125" bestFit="1" customWidth="1"/>
  </cols>
  <sheetData>
    <row r="1" spans="1:17" x14ac:dyDescent="0.25">
      <c r="B1" s="77" t="s">
        <v>242</v>
      </c>
      <c r="C1" s="77"/>
      <c r="D1" s="77"/>
      <c r="E1" s="77"/>
      <c r="F1" s="77"/>
      <c r="G1" s="77"/>
      <c r="H1" s="77"/>
    </row>
    <row r="2" spans="1:17" x14ac:dyDescent="0.25">
      <c r="A2" t="s">
        <v>182</v>
      </c>
      <c r="B2" s="16">
        <v>0</v>
      </c>
      <c r="C2" s="16">
        <v>1</v>
      </c>
      <c r="D2" s="16">
        <v>2</v>
      </c>
      <c r="E2" s="16">
        <v>3</v>
      </c>
      <c r="F2" s="16">
        <v>4</v>
      </c>
      <c r="G2" s="16">
        <v>5</v>
      </c>
      <c r="H2" s="16">
        <v>6</v>
      </c>
      <c r="I2" s="16" t="s">
        <v>246</v>
      </c>
      <c r="J2" s="16" t="s">
        <v>247</v>
      </c>
      <c r="K2" s="16" t="s">
        <v>248</v>
      </c>
      <c r="L2" s="16"/>
      <c r="M2" t="s">
        <v>244</v>
      </c>
      <c r="N2" s="10">
        <v>0.11</v>
      </c>
      <c r="O2" s="8"/>
      <c r="P2" s="8" t="s">
        <v>243</v>
      </c>
      <c r="Q2" s="8">
        <v>0.1</v>
      </c>
    </row>
    <row r="3" spans="1:17" ht="30" x14ac:dyDescent="0.25">
      <c r="A3" s="58" t="s">
        <v>238</v>
      </c>
      <c r="B3" s="60">
        <f>Ventas!B46</f>
        <v>208077438.2586804</v>
      </c>
      <c r="C3" s="60">
        <f>Ventas!C46</f>
        <v>-48040284.885702603</v>
      </c>
      <c r="D3" s="60">
        <f>Ventas!D46</f>
        <v>-48323280.885702603</v>
      </c>
      <c r="E3" s="60">
        <f>Ventas!E46</f>
        <v>-48627732.885702603</v>
      </c>
      <c r="F3" s="60">
        <f>Ventas!F46</f>
        <v>-49070940.085702606</v>
      </c>
      <c r="G3" s="60">
        <f>Ventas!G46</f>
        <v>-49655128.485702604</v>
      </c>
      <c r="H3" s="60">
        <f>Ventas!H46</f>
        <v>-5145024</v>
      </c>
      <c r="I3" s="45"/>
      <c r="O3" s="8"/>
    </row>
    <row r="4" spans="1:17" ht="30" x14ac:dyDescent="0.25">
      <c r="A4" s="58" t="s">
        <v>239</v>
      </c>
      <c r="B4" s="60">
        <f>Ventas!B40</f>
        <v>-208077438.2586804</v>
      </c>
      <c r="C4" s="61">
        <v>0</v>
      </c>
      <c r="D4" s="61">
        <v>0</v>
      </c>
      <c r="E4" s="61">
        <v>0</v>
      </c>
      <c r="F4" s="61">
        <v>0</v>
      </c>
      <c r="G4" s="61">
        <v>0</v>
      </c>
      <c r="H4" s="61">
        <v>0</v>
      </c>
      <c r="I4" s="45"/>
      <c r="M4" s="37" t="s">
        <v>245</v>
      </c>
      <c r="N4" s="10">
        <f>((1+N2)*(1+Q2)-1)</f>
        <v>0.22100000000000031</v>
      </c>
    </row>
    <row r="5" spans="1:17" ht="30" x14ac:dyDescent="0.25">
      <c r="A5" s="58" t="s">
        <v>240</v>
      </c>
      <c r="B5" s="60"/>
      <c r="C5" s="61">
        <f>Ventas!C34</f>
        <v>169260516.85960001</v>
      </c>
      <c r="D5" s="61">
        <f>Ventas!D34</f>
        <v>161703521.60928449</v>
      </c>
      <c r="E5" s="61">
        <f>Ventas!E34</f>
        <v>188593954.35644937</v>
      </c>
      <c r="F5" s="61">
        <f>Ventas!F34</f>
        <v>246505358.36015907</v>
      </c>
      <c r="G5" s="61">
        <f>Ventas!G34</f>
        <v>325561375.12129515</v>
      </c>
      <c r="H5" s="61">
        <f>Ventas!H34</f>
        <v>436147298.72072136</v>
      </c>
      <c r="I5" s="45"/>
    </row>
    <row r="6" spans="1:17" ht="30" x14ac:dyDescent="0.25">
      <c r="A6" s="59" t="s">
        <v>241</v>
      </c>
      <c r="B6" s="62">
        <f>B5-B3</f>
        <v>-208077438.2586804</v>
      </c>
      <c r="C6" s="62">
        <f>C5+C3</f>
        <v>121220231.9738974</v>
      </c>
      <c r="D6" s="62">
        <f t="shared" ref="D6:H6" si="0">D5+D3</f>
        <v>113380240.72358188</v>
      </c>
      <c r="E6" s="62">
        <f t="shared" si="0"/>
        <v>139966221.47074676</v>
      </c>
      <c r="F6" s="62">
        <f t="shared" si="0"/>
        <v>197434418.27445647</v>
      </c>
      <c r="G6" s="62">
        <f t="shared" si="0"/>
        <v>275906246.63559258</v>
      </c>
      <c r="H6" s="62">
        <f t="shared" si="0"/>
        <v>431002274.72072136</v>
      </c>
      <c r="I6" s="63">
        <f>NPV(N4,C6:H6)</f>
        <v>572792184.95561314</v>
      </c>
      <c r="J6" s="65">
        <f>IRR(B6:H6)</f>
        <v>0.6750369620443224</v>
      </c>
      <c r="K6" s="66">
        <f>2-(B6+C6+D6)/D6</f>
        <v>1.7660700465131192</v>
      </c>
      <c r="M6" s="37"/>
      <c r="N6" s="36"/>
    </row>
    <row r="7" spans="1:17" x14ac:dyDescent="0.25">
      <c r="C7" s="17">
        <f>B6+C6</f>
        <v>-86857206.284783006</v>
      </c>
      <c r="D7" s="17">
        <f>D6+C7</f>
        <v>26523034.438798875</v>
      </c>
      <c r="E7" s="17"/>
      <c r="K7" s="67">
        <f>(K6-1)*12</f>
        <v>9.19284055815743</v>
      </c>
      <c r="M7" s="67"/>
    </row>
    <row r="8" spans="1:17" x14ac:dyDescent="0.25">
      <c r="D8" s="17"/>
      <c r="E8" s="17"/>
    </row>
    <row r="9" spans="1:17" x14ac:dyDescent="0.25">
      <c r="B9" t="s">
        <v>226</v>
      </c>
      <c r="C9" t="s">
        <v>161</v>
      </c>
      <c r="D9" t="s">
        <v>162</v>
      </c>
      <c r="E9" t="s">
        <v>163</v>
      </c>
      <c r="F9" t="s">
        <v>164</v>
      </c>
      <c r="G9" t="s">
        <v>165</v>
      </c>
      <c r="H9" t="s">
        <v>166</v>
      </c>
    </row>
    <row r="10" spans="1:17" x14ac:dyDescent="0.25">
      <c r="A10" s="78" t="s">
        <v>249</v>
      </c>
      <c r="B10" s="70">
        <f>B3</f>
        <v>208077438.2586804</v>
      </c>
      <c r="C10" s="70">
        <f t="shared" ref="C10:H10" si="1">C3</f>
        <v>-48040284.885702603</v>
      </c>
      <c r="D10" s="70">
        <f t="shared" si="1"/>
        <v>-48323280.885702603</v>
      </c>
      <c r="E10" s="70">
        <f t="shared" si="1"/>
        <v>-48627732.885702603</v>
      </c>
      <c r="F10" s="70">
        <f t="shared" si="1"/>
        <v>-49070940.085702606</v>
      </c>
      <c r="G10" s="70">
        <f t="shared" si="1"/>
        <v>-49655128.485702604</v>
      </c>
      <c r="H10" s="70">
        <f t="shared" si="1"/>
        <v>-5145024</v>
      </c>
      <c r="I10" s="64"/>
    </row>
    <row r="11" spans="1:17" x14ac:dyDescent="0.25">
      <c r="A11" s="78"/>
      <c r="B11" s="73"/>
      <c r="C11" s="74">
        <f>C5</f>
        <v>169260516.85960001</v>
      </c>
      <c r="D11" s="75">
        <f>D5*1.1</f>
        <v>177873873.77021295</v>
      </c>
      <c r="E11" s="75">
        <f t="shared" ref="E11:H11" si="2">E5*1.1</f>
        <v>207453349.79209432</v>
      </c>
      <c r="F11" s="75">
        <f t="shared" si="2"/>
        <v>271155894.19617498</v>
      </c>
      <c r="G11" s="75">
        <f t="shared" si="2"/>
        <v>358117512.6334247</v>
      </c>
      <c r="H11" s="75">
        <f t="shared" si="2"/>
        <v>479762028.59279352</v>
      </c>
    </row>
    <row r="12" spans="1:17" x14ac:dyDescent="0.25">
      <c r="A12" s="78"/>
      <c r="B12" s="76">
        <f>-B10</f>
        <v>-208077438.2586804</v>
      </c>
      <c r="C12" s="76">
        <f>C11+C10</f>
        <v>121220231.9738974</v>
      </c>
      <c r="D12" s="76">
        <f t="shared" ref="D12:H12" si="3">D11+D10</f>
        <v>129550592.88451034</v>
      </c>
      <c r="E12" s="76">
        <f t="shared" si="3"/>
        <v>158825616.90639171</v>
      </c>
      <c r="F12" s="76">
        <f t="shared" si="3"/>
        <v>222084954.11047238</v>
      </c>
      <c r="G12" s="76">
        <f t="shared" si="3"/>
        <v>308462384.14772213</v>
      </c>
      <c r="H12" s="76">
        <f t="shared" si="3"/>
        <v>474617004.59279352</v>
      </c>
      <c r="I12" s="68">
        <f>NPV(N4,C12:H12)</f>
        <v>630248995.69418681</v>
      </c>
      <c r="J12" s="65">
        <f>IRR(B12:H12)</f>
        <v>0.72489627623450215</v>
      </c>
      <c r="K12" s="66">
        <f>2-(B12+C12+D12)/D12</f>
        <v>1.6704500871116279</v>
      </c>
    </row>
    <row r="13" spans="1:17" x14ac:dyDescent="0.25">
      <c r="K13" s="67">
        <f>(K12-1)*12</f>
        <v>8.0454010453395348</v>
      </c>
    </row>
    <row r="15" spans="1:17" x14ac:dyDescent="0.25">
      <c r="B15" t="s">
        <v>226</v>
      </c>
      <c r="C15" t="s">
        <v>161</v>
      </c>
      <c r="D15" t="s">
        <v>162</v>
      </c>
      <c r="E15" t="s">
        <v>163</v>
      </c>
      <c r="F15" t="s">
        <v>164</v>
      </c>
      <c r="G15" t="s">
        <v>165</v>
      </c>
      <c r="H15" t="s">
        <v>166</v>
      </c>
    </row>
    <row r="16" spans="1:17" x14ac:dyDescent="0.25">
      <c r="B16" s="30">
        <f t="shared" ref="B16:H16" si="4">B10</f>
        <v>208077438.2586804</v>
      </c>
      <c r="C16" s="30">
        <f t="shared" si="4"/>
        <v>-48040284.885702603</v>
      </c>
      <c r="D16" s="30">
        <f t="shared" si="4"/>
        <v>-48323280.885702603</v>
      </c>
      <c r="E16" s="30">
        <f t="shared" si="4"/>
        <v>-48627732.885702603</v>
      </c>
      <c r="F16" s="30">
        <f t="shared" si="4"/>
        <v>-49070940.085702606</v>
      </c>
      <c r="G16" s="30">
        <f t="shared" si="4"/>
        <v>-49655128.485702604</v>
      </c>
      <c r="H16" s="57">
        <f t="shared" si="4"/>
        <v>-5145024</v>
      </c>
      <c r="I16" s="68"/>
    </row>
    <row r="17" spans="1:11" x14ac:dyDescent="0.25">
      <c r="A17" t="s">
        <v>250</v>
      </c>
      <c r="B17" s="69"/>
      <c r="C17" s="70">
        <f>C5</f>
        <v>169260516.85960001</v>
      </c>
      <c r="D17" s="71">
        <f>D5*0.9</f>
        <v>145533169.44835603</v>
      </c>
      <c r="E17" s="71">
        <f>E5*0.9</f>
        <v>169734558.92080444</v>
      </c>
      <c r="F17" s="71">
        <f>F5*0.9</f>
        <v>221854822.52414316</v>
      </c>
      <c r="G17" s="71">
        <f>G5*0.9</f>
        <v>293005237.60916567</v>
      </c>
      <c r="H17" s="71">
        <f>H5*0.9</f>
        <v>392532568.84864926</v>
      </c>
    </row>
    <row r="18" spans="1:11" x14ac:dyDescent="0.25">
      <c r="B18" s="30">
        <f>B12</f>
        <v>-208077438.2586804</v>
      </c>
      <c r="C18" s="72">
        <f>C17+C16</f>
        <v>121220231.9738974</v>
      </c>
      <c r="D18" s="72">
        <f t="shared" ref="D18:H18" si="5">D17+D16</f>
        <v>97209888.562653422</v>
      </c>
      <c r="E18" s="72">
        <f t="shared" si="5"/>
        <v>121106826.03510183</v>
      </c>
      <c r="F18" s="72">
        <f t="shared" si="5"/>
        <v>172783882.43844056</v>
      </c>
      <c r="G18" s="72">
        <f t="shared" si="5"/>
        <v>243350109.12346306</v>
      </c>
      <c r="H18" s="54">
        <f t="shared" si="5"/>
        <v>387387544.84864926</v>
      </c>
      <c r="I18" s="68">
        <f>NPV(N4,C18:H18)</f>
        <v>515335374.21703959</v>
      </c>
      <c r="J18" s="65">
        <f>IRR(B18:H18)</f>
        <v>0.62171543440308441</v>
      </c>
      <c r="K18" s="66">
        <f>2-(B18+C18+D18)/D18</f>
        <v>1.8935017575789326</v>
      </c>
    </row>
    <row r="19" spans="1:11" x14ac:dyDescent="0.25">
      <c r="D19" s="18"/>
      <c r="E19" s="18"/>
      <c r="F19" s="18"/>
      <c r="G19" s="18"/>
      <c r="H19" s="18"/>
      <c r="I19" s="18"/>
      <c r="K19" s="67">
        <f>(K18-1)*12</f>
        <v>10.722021090947191</v>
      </c>
    </row>
    <row r="20" spans="1:11" x14ac:dyDescent="0.25">
      <c r="D20" s="18"/>
      <c r="E20" s="41"/>
      <c r="F20" s="18"/>
      <c r="G20" s="18"/>
      <c r="H20" s="18"/>
      <c r="I20" s="18"/>
    </row>
    <row r="21" spans="1:11" x14ac:dyDescent="0.25">
      <c r="D21" s="18"/>
      <c r="E21" s="18"/>
      <c r="F21" s="18"/>
      <c r="G21" s="18"/>
      <c r="H21" s="18"/>
      <c r="I21" s="18"/>
    </row>
    <row r="22" spans="1:11" x14ac:dyDescent="0.25">
      <c r="D22" s="18"/>
      <c r="E22" s="18"/>
      <c r="F22" s="18"/>
      <c r="G22" s="18"/>
      <c r="H22" s="18"/>
      <c r="I22" s="18"/>
    </row>
    <row r="23" spans="1:11" x14ac:dyDescent="0.25">
      <c r="D23" s="18"/>
      <c r="E23" s="18"/>
      <c r="F23" s="18"/>
      <c r="G23" s="18"/>
      <c r="H23" s="18"/>
      <c r="I23" s="18"/>
    </row>
    <row r="24" spans="1:11" x14ac:dyDescent="0.25">
      <c r="D24" s="18"/>
      <c r="E24" s="18"/>
      <c r="F24" s="18"/>
      <c r="G24" s="18"/>
      <c r="H24" s="18"/>
      <c r="I24" s="18"/>
    </row>
    <row r="25" spans="1:11" x14ac:dyDescent="0.25">
      <c r="D25" s="18"/>
      <c r="E25" s="18"/>
      <c r="F25" s="18"/>
      <c r="G25" s="18"/>
      <c r="H25" s="18"/>
      <c r="I25" s="18"/>
    </row>
    <row r="26" spans="1:11" x14ac:dyDescent="0.25">
      <c r="D26" s="18"/>
      <c r="E26" s="18"/>
      <c r="F26" s="18"/>
      <c r="G26" s="18"/>
      <c r="H26" s="18"/>
      <c r="I26" s="18"/>
    </row>
  </sheetData>
  <mergeCells count="2">
    <mergeCell ref="B1:H1"/>
    <mergeCell ref="A10:A12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EC68935C8AF646AEED2C52F7A9FA64" ma:contentTypeVersion="4" ma:contentTypeDescription="Create a new document." ma:contentTypeScope="" ma:versionID="f2288a4b394f398e58e5bc850a1c2ebc">
  <xsd:schema xmlns:xsd="http://www.w3.org/2001/XMLSchema" xmlns:xs="http://www.w3.org/2001/XMLSchema" xmlns:p="http://schemas.microsoft.com/office/2006/metadata/properties" xmlns:ns3="0128fb95-94d4-42f0-8ee7-32c6674757dd" targetNamespace="http://schemas.microsoft.com/office/2006/metadata/properties" ma:root="true" ma:fieldsID="cc6dc258e268ab2241956b8a0d2c470a" ns3:_="">
    <xsd:import namespace="0128fb95-94d4-42f0-8ee7-32c6674757d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8fb95-94d4-42f0-8ee7-32c6674757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336AC7-81CD-4574-A71C-96A93774A6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8fb95-94d4-42f0-8ee7-32c6674757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E2E731-B1BB-41A6-9AA3-483E94E391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C4C154-C8CD-44B1-BE5F-CC6127E7F09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28fb95-94d4-42f0-8ee7-32c6674757d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Materia prima</vt:lpstr>
      <vt:lpstr>Maquinaria y equipo</vt:lpstr>
      <vt:lpstr>A. salarial</vt:lpstr>
      <vt:lpstr>A. legal y sanitario</vt:lpstr>
      <vt:lpstr>Inversiones</vt:lpstr>
      <vt:lpstr>Financiación</vt:lpstr>
      <vt:lpstr>Ventas</vt:lpstr>
      <vt:lpstr>Evaluación Finan.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DE MOYA</dc:creator>
  <cp:lastModifiedBy>VICTOR DE MOYA</cp:lastModifiedBy>
  <dcterms:created xsi:type="dcterms:W3CDTF">2026-02-22T02:54:06Z</dcterms:created>
  <dcterms:modified xsi:type="dcterms:W3CDTF">2026-04-14T15:45:23Z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0x0101004CEC68935C8AF646AEED2C52F7A9FA64</vt:lpwstr>
  </property>
</Properties>
</file>